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hmad\Documents\Rekap Nilai Fakultas Teknik\"/>
    </mc:Choice>
  </mc:AlternateContent>
  <xr:revisionPtr revIDLastSave="0" documentId="13_ncr:1_{598BDBF0-9122-4DE0-92F9-3A9AC0832631}" xr6:coauthVersionLast="47" xr6:coauthVersionMax="47" xr10:uidLastSave="{00000000-0000-0000-0000-000000000000}"/>
  <bookViews>
    <workbookView xWindow="-108" yWindow="-108" windowWidth="23256" windowHeight="12456" tabRatio="825" xr2:uid="{87390D36-CC67-4FAA-8ADA-384A03F2541D}"/>
  </bookViews>
  <sheets>
    <sheet name="M Bilaldi H" sheetId="1" r:id="rId1"/>
    <sheet name="Maya F" sheetId="2" r:id="rId2"/>
    <sheet name="ASNI SL" sheetId="3" r:id="rId3"/>
    <sheet name="PASKAH H" sheetId="4" r:id="rId4"/>
    <sheet name="ELOK NA" sheetId="5" r:id="rId5"/>
    <sheet name="ALYA AS" sheetId="6" r:id="rId6"/>
    <sheet name="SHIFA PS" sheetId="7" r:id="rId7"/>
    <sheet name="FIKRI ARP" sheetId="8" r:id="rId8"/>
    <sheet name="ANDRI R" sheetId="9" r:id="rId9"/>
    <sheet name="ANISSA Z" sheetId="10" r:id="rId10"/>
    <sheet name="M MAKRUF" sheetId="11" r:id="rId11"/>
    <sheet name="DIVKA HB" sheetId="13" r:id="rId12"/>
    <sheet name="FARHANITA KF" sheetId="12" r:id="rId13"/>
    <sheet name="ASTI DL" sheetId="14" r:id="rId14"/>
    <sheet name="RIFDAH DA" sheetId="15" r:id="rId15"/>
    <sheet name="FITRI MF" sheetId="16" r:id="rId16"/>
    <sheet name="KHELVIN H " sheetId="17" r:id="rId17"/>
    <sheet name="ARIL G" sheetId="18" r:id="rId18"/>
    <sheet name="M AZIZUL H" sheetId="19" r:id="rId19"/>
    <sheet name="NOVIALITA ND" sheetId="20" r:id="rId20"/>
    <sheet name="HANIFAH D H" sheetId="21" r:id="rId21"/>
    <sheet name="AHMAD M" sheetId="22" r:id="rId22"/>
    <sheet name="ADILAH M Q" sheetId="23" r:id="rId23"/>
    <sheet name="RAKA AF" sheetId="24" r:id="rId24"/>
    <sheet name="M FURQAN DP" sheetId="25" r:id="rId25"/>
    <sheet name="WIDYAATSUHA" sheetId="26" r:id="rId26"/>
    <sheet name="SITI FA A M" sheetId="27" r:id="rId27"/>
    <sheet name="DIAH GRA" sheetId="28" r:id="rId28"/>
    <sheet name="ATHIYA TS" sheetId="29" r:id="rId29"/>
    <sheet name="HANIF DS" sheetId="30" r:id="rId30"/>
    <sheet name="INTAN NA" sheetId="31" r:id="rId31"/>
    <sheet name="LUTFI AM" sheetId="32" r:id="rId32"/>
    <sheet name="ANISA FY" sheetId="33" r:id="rId33"/>
    <sheet name="DINAR RD" sheetId="34" r:id="rId34"/>
    <sheet name="SITI R" sheetId="35" r:id="rId35"/>
    <sheet name="GUSTYANSSHAH R" sheetId="36" r:id="rId36"/>
    <sheet name="BAGJA ZR" sheetId="37" r:id="rId37"/>
    <sheet name="SEKAR CG" sheetId="38" r:id="rId38"/>
    <sheet name="SALSABILLA P" sheetId="39" r:id="rId39"/>
    <sheet name="GANDI Y P" sheetId="40" r:id="rId40"/>
    <sheet name="GYTA TY" sheetId="41" r:id="rId4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" i="14" l="1"/>
  <c r="L28" i="41"/>
  <c r="L29" i="41" s="1"/>
  <c r="K28" i="41"/>
  <c r="J28" i="41"/>
  <c r="I28" i="41"/>
  <c r="L28" i="40"/>
  <c r="L29" i="40" s="1"/>
  <c r="K28" i="40"/>
  <c r="J28" i="40"/>
  <c r="I28" i="40"/>
  <c r="L28" i="39"/>
  <c r="L29" i="39" s="1"/>
  <c r="K28" i="39"/>
  <c r="J28" i="39"/>
  <c r="I28" i="39"/>
  <c r="L28" i="38"/>
  <c r="L29" i="38" s="1"/>
  <c r="K28" i="38"/>
  <c r="J28" i="38"/>
  <c r="I28" i="38"/>
  <c r="L28" i="37"/>
  <c r="L29" i="37" s="1"/>
  <c r="K28" i="37"/>
  <c r="J28" i="37"/>
  <c r="I28" i="37"/>
  <c r="L28" i="36"/>
  <c r="L29" i="36" s="1"/>
  <c r="K28" i="36"/>
  <c r="J28" i="36"/>
  <c r="I28" i="36"/>
  <c r="L28" i="35"/>
  <c r="L29" i="35" s="1"/>
  <c r="K28" i="35"/>
  <c r="J28" i="35"/>
  <c r="I28" i="35"/>
  <c r="L28" i="34"/>
  <c r="L29" i="34" s="1"/>
  <c r="K28" i="34"/>
  <c r="J28" i="34"/>
  <c r="I28" i="34"/>
  <c r="L28" i="33"/>
  <c r="L29" i="33" s="1"/>
  <c r="K28" i="33"/>
  <c r="J28" i="33"/>
  <c r="I28" i="33"/>
  <c r="L28" i="32"/>
  <c r="L29" i="32" s="1"/>
  <c r="K28" i="32"/>
  <c r="J28" i="32"/>
  <c r="I28" i="32"/>
  <c r="L28" i="31"/>
  <c r="L29" i="31" s="1"/>
  <c r="K28" i="31"/>
  <c r="J28" i="31"/>
  <c r="I28" i="31"/>
  <c r="L28" i="30"/>
  <c r="L29" i="30" s="1"/>
  <c r="K28" i="30"/>
  <c r="J28" i="30"/>
  <c r="I28" i="30"/>
  <c r="L28" i="29"/>
  <c r="L29" i="29" s="1"/>
  <c r="K28" i="29"/>
  <c r="J28" i="29"/>
  <c r="I28" i="29"/>
  <c r="L28" i="28"/>
  <c r="L29" i="28" s="1"/>
  <c r="K28" i="28"/>
  <c r="J28" i="28"/>
  <c r="I28" i="28"/>
  <c r="L28" i="27"/>
  <c r="L29" i="27" s="1"/>
  <c r="K28" i="27"/>
  <c r="J28" i="27"/>
  <c r="I28" i="27"/>
  <c r="L28" i="26"/>
  <c r="L29" i="26" s="1"/>
  <c r="K28" i="26"/>
  <c r="J28" i="26"/>
  <c r="I28" i="26"/>
  <c r="L28" i="25"/>
  <c r="L29" i="25" s="1"/>
  <c r="K28" i="25"/>
  <c r="J28" i="25"/>
  <c r="I28" i="25"/>
  <c r="L28" i="24"/>
  <c r="L29" i="24" s="1"/>
  <c r="K28" i="24"/>
  <c r="J28" i="24"/>
  <c r="I28" i="24"/>
  <c r="L28" i="23"/>
  <c r="L29" i="23" s="1"/>
  <c r="K28" i="23"/>
  <c r="J28" i="23"/>
  <c r="I28" i="23"/>
  <c r="L28" i="22"/>
  <c r="L29" i="22" s="1"/>
  <c r="K28" i="22"/>
  <c r="J28" i="22"/>
  <c r="I28" i="22"/>
  <c r="L28" i="21"/>
  <c r="L29" i="21" s="1"/>
  <c r="K28" i="21"/>
  <c r="J28" i="21"/>
  <c r="I28" i="21"/>
  <c r="L28" i="20"/>
  <c r="L29" i="20" s="1"/>
  <c r="K28" i="20"/>
  <c r="J28" i="20"/>
  <c r="I28" i="20"/>
  <c r="L28" i="19"/>
  <c r="L29" i="19" s="1"/>
  <c r="K28" i="19"/>
  <c r="J28" i="19"/>
  <c r="I28" i="19"/>
  <c r="L28" i="18"/>
  <c r="L29" i="18" s="1"/>
  <c r="K28" i="18"/>
  <c r="J28" i="18"/>
  <c r="I28" i="18"/>
  <c r="L28" i="17"/>
  <c r="L29" i="17" s="1"/>
  <c r="K28" i="17"/>
  <c r="J28" i="17"/>
  <c r="I28" i="17"/>
  <c r="L28" i="16"/>
  <c r="L29" i="16" s="1"/>
  <c r="K28" i="16"/>
  <c r="J28" i="16"/>
  <c r="I28" i="16"/>
  <c r="L28" i="15"/>
  <c r="L29" i="15" s="1"/>
  <c r="K28" i="15"/>
  <c r="J28" i="15"/>
  <c r="I28" i="15"/>
  <c r="L29" i="14"/>
  <c r="K28" i="14"/>
  <c r="J28" i="14"/>
  <c r="I28" i="14"/>
  <c r="L28" i="12"/>
  <c r="L29" i="12" s="1"/>
  <c r="K28" i="12"/>
  <c r="J28" i="12"/>
  <c r="I28" i="12"/>
  <c r="L28" i="13"/>
  <c r="L29" i="13" s="1"/>
  <c r="K28" i="13"/>
  <c r="J28" i="13"/>
  <c r="I28" i="13"/>
  <c r="L28" i="11"/>
  <c r="L29" i="11" s="1"/>
  <c r="K28" i="11"/>
  <c r="J28" i="11"/>
  <c r="I28" i="11"/>
  <c r="L28" i="10"/>
  <c r="L29" i="10" s="1"/>
  <c r="K28" i="10"/>
  <c r="J28" i="10"/>
  <c r="I28" i="10"/>
  <c r="L28" i="9"/>
  <c r="L29" i="9" s="1"/>
  <c r="K28" i="9"/>
  <c r="J28" i="9"/>
  <c r="I28" i="9"/>
  <c r="L28" i="8"/>
  <c r="L29" i="8" s="1"/>
  <c r="K28" i="8"/>
  <c r="J28" i="8"/>
  <c r="I28" i="8"/>
  <c r="L28" i="7"/>
  <c r="L29" i="7" s="1"/>
  <c r="K28" i="7"/>
  <c r="J28" i="7"/>
  <c r="I28" i="7"/>
  <c r="L28" i="6"/>
  <c r="L29" i="6" s="1"/>
  <c r="K28" i="6"/>
  <c r="J28" i="6"/>
  <c r="I28" i="6"/>
  <c r="L28" i="5"/>
  <c r="L29" i="5" s="1"/>
  <c r="K28" i="5"/>
  <c r="J28" i="5"/>
  <c r="I28" i="5"/>
  <c r="L28" i="4"/>
  <c r="L29" i="4" s="1"/>
  <c r="K28" i="4"/>
  <c r="J28" i="4"/>
  <c r="I28" i="4"/>
  <c r="L28" i="3"/>
  <c r="L29" i="3" s="1"/>
  <c r="K28" i="3"/>
  <c r="J28" i="3"/>
  <c r="I28" i="3"/>
  <c r="L28" i="2"/>
  <c r="L29" i="2" s="1"/>
  <c r="K28" i="2"/>
  <c r="J28" i="2"/>
  <c r="I28" i="2"/>
  <c r="L29" i="1"/>
  <c r="I28" i="1"/>
  <c r="J28" i="1"/>
  <c r="L28" i="1"/>
  <c r="K28" i="1"/>
  <c r="J27" i="41" l="1"/>
  <c r="J26" i="41"/>
  <c r="J25" i="41"/>
  <c r="J24" i="41"/>
  <c r="I24" i="41"/>
  <c r="J23" i="41"/>
  <c r="J22" i="41"/>
  <c r="J21" i="41"/>
  <c r="J20" i="41"/>
  <c r="I20" i="41"/>
  <c r="J19" i="41"/>
  <c r="J18" i="41"/>
  <c r="J17" i="41"/>
  <c r="J16" i="41"/>
  <c r="I16" i="41"/>
  <c r="J15" i="41"/>
  <c r="J14" i="41"/>
  <c r="J13" i="41"/>
  <c r="J12" i="41"/>
  <c r="I12" i="41"/>
  <c r="J27" i="40"/>
  <c r="J26" i="40"/>
  <c r="J25" i="40"/>
  <c r="J24" i="40"/>
  <c r="K24" i="40" s="1"/>
  <c r="L24" i="40" s="1"/>
  <c r="I24" i="40"/>
  <c r="J23" i="40"/>
  <c r="J22" i="40"/>
  <c r="J21" i="40"/>
  <c r="J20" i="40"/>
  <c r="I20" i="40"/>
  <c r="J19" i="40"/>
  <c r="J18" i="40"/>
  <c r="K16" i="40" s="1"/>
  <c r="L16" i="40" s="1"/>
  <c r="J17" i="40"/>
  <c r="J16" i="40"/>
  <c r="I16" i="40"/>
  <c r="J15" i="40"/>
  <c r="J14" i="40"/>
  <c r="J13" i="40"/>
  <c r="J12" i="40"/>
  <c r="I12" i="40"/>
  <c r="J27" i="39"/>
  <c r="J26" i="39"/>
  <c r="J25" i="39"/>
  <c r="J24" i="39"/>
  <c r="I24" i="39"/>
  <c r="J23" i="39"/>
  <c r="J22" i="39"/>
  <c r="J21" i="39"/>
  <c r="J20" i="39"/>
  <c r="I20" i="39"/>
  <c r="J19" i="39"/>
  <c r="J18" i="39"/>
  <c r="J17" i="39"/>
  <c r="J16" i="39"/>
  <c r="I16" i="39"/>
  <c r="J15" i="39"/>
  <c r="J14" i="39"/>
  <c r="J13" i="39"/>
  <c r="J12" i="39"/>
  <c r="I12" i="39"/>
  <c r="J27" i="38"/>
  <c r="J26" i="38"/>
  <c r="J25" i="38"/>
  <c r="J24" i="38"/>
  <c r="K24" i="38" s="1"/>
  <c r="L24" i="38" s="1"/>
  <c r="I24" i="38"/>
  <c r="J23" i="38"/>
  <c r="J22" i="38"/>
  <c r="J21" i="38"/>
  <c r="J20" i="38"/>
  <c r="I20" i="38"/>
  <c r="J19" i="38"/>
  <c r="J18" i="38"/>
  <c r="J17" i="38"/>
  <c r="J16" i="38"/>
  <c r="K16" i="38" s="1"/>
  <c r="L16" i="38" s="1"/>
  <c r="I16" i="38"/>
  <c r="J15" i="38"/>
  <c r="J14" i="38"/>
  <c r="J13" i="38"/>
  <c r="J12" i="38"/>
  <c r="I12" i="38"/>
  <c r="J27" i="37"/>
  <c r="J26" i="37"/>
  <c r="J25" i="37"/>
  <c r="J24" i="37"/>
  <c r="I24" i="37"/>
  <c r="J23" i="37"/>
  <c r="J22" i="37"/>
  <c r="J21" i="37"/>
  <c r="J20" i="37"/>
  <c r="I20" i="37"/>
  <c r="J19" i="37"/>
  <c r="J18" i="37"/>
  <c r="J17" i="37"/>
  <c r="J16" i="37"/>
  <c r="I16" i="37"/>
  <c r="J15" i="37"/>
  <c r="J14" i="37"/>
  <c r="J13" i="37"/>
  <c r="J12" i="37"/>
  <c r="K12" i="37" s="1"/>
  <c r="L12" i="37" s="1"/>
  <c r="I12" i="37"/>
  <c r="J27" i="36"/>
  <c r="J26" i="36"/>
  <c r="J25" i="36"/>
  <c r="J24" i="36"/>
  <c r="K24" i="36" s="1"/>
  <c r="L24" i="36" s="1"/>
  <c r="I24" i="36"/>
  <c r="J23" i="36"/>
  <c r="J22" i="36"/>
  <c r="J21" i="36"/>
  <c r="J20" i="36"/>
  <c r="K20" i="36" s="1"/>
  <c r="L20" i="36" s="1"/>
  <c r="I20" i="36"/>
  <c r="J19" i="36"/>
  <c r="J18" i="36"/>
  <c r="J17" i="36"/>
  <c r="J16" i="36"/>
  <c r="I16" i="36"/>
  <c r="J15" i="36"/>
  <c r="J14" i="36"/>
  <c r="J13" i="36"/>
  <c r="J12" i="36"/>
  <c r="I12" i="36"/>
  <c r="J27" i="35"/>
  <c r="J26" i="35"/>
  <c r="J25" i="35"/>
  <c r="J24" i="35"/>
  <c r="I24" i="35"/>
  <c r="J23" i="35"/>
  <c r="J22" i="35"/>
  <c r="J21" i="35"/>
  <c r="J20" i="35"/>
  <c r="I20" i="35"/>
  <c r="J19" i="35"/>
  <c r="J18" i="35"/>
  <c r="J17" i="35"/>
  <c r="J16" i="35"/>
  <c r="I16" i="35"/>
  <c r="J15" i="35"/>
  <c r="J14" i="35"/>
  <c r="J13" i="35"/>
  <c r="J12" i="35"/>
  <c r="I12" i="35"/>
  <c r="J27" i="34"/>
  <c r="J26" i="34"/>
  <c r="J25" i="34"/>
  <c r="J24" i="34"/>
  <c r="K24" i="34" s="1"/>
  <c r="L24" i="34" s="1"/>
  <c r="I24" i="34"/>
  <c r="J23" i="34"/>
  <c r="J22" i="34"/>
  <c r="J21" i="34"/>
  <c r="J20" i="34"/>
  <c r="I20" i="34"/>
  <c r="J19" i="34"/>
  <c r="J18" i="34"/>
  <c r="J17" i="34"/>
  <c r="J16" i="34"/>
  <c r="I16" i="34"/>
  <c r="J15" i="34"/>
  <c r="J14" i="34"/>
  <c r="J13" i="34"/>
  <c r="J12" i="34"/>
  <c r="I12" i="34"/>
  <c r="J27" i="33"/>
  <c r="J26" i="33"/>
  <c r="J25" i="33"/>
  <c r="K24" i="33" s="1"/>
  <c r="L24" i="33" s="1"/>
  <c r="J24" i="33"/>
  <c r="I24" i="33"/>
  <c r="J23" i="33"/>
  <c r="J22" i="33"/>
  <c r="J21" i="33"/>
  <c r="J20" i="33"/>
  <c r="I20" i="33"/>
  <c r="J19" i="33"/>
  <c r="J18" i="33"/>
  <c r="J17" i="33"/>
  <c r="J16" i="33"/>
  <c r="I16" i="33"/>
  <c r="J15" i="33"/>
  <c r="J14" i="33"/>
  <c r="J13" i="33"/>
  <c r="J12" i="33"/>
  <c r="K12" i="33" s="1"/>
  <c r="L12" i="33" s="1"/>
  <c r="I12" i="33"/>
  <c r="J27" i="32"/>
  <c r="J26" i="32"/>
  <c r="J25" i="32"/>
  <c r="J24" i="32"/>
  <c r="I24" i="32"/>
  <c r="J23" i="32"/>
  <c r="J22" i="32"/>
  <c r="J21" i="32"/>
  <c r="J20" i="32"/>
  <c r="I20" i="32"/>
  <c r="J19" i="32"/>
  <c r="J18" i="32"/>
  <c r="J17" i="32"/>
  <c r="J16" i="32"/>
  <c r="K16" i="32" s="1"/>
  <c r="L16" i="32" s="1"/>
  <c r="I16" i="32"/>
  <c r="J15" i="32"/>
  <c r="J14" i="32"/>
  <c r="J13" i="32"/>
  <c r="J12" i="32"/>
  <c r="I12" i="32"/>
  <c r="J27" i="31"/>
  <c r="J26" i="31"/>
  <c r="J25" i="31"/>
  <c r="J24" i="31"/>
  <c r="I24" i="31"/>
  <c r="J23" i="31"/>
  <c r="J22" i="31"/>
  <c r="J21" i="31"/>
  <c r="J20" i="31"/>
  <c r="I20" i="31"/>
  <c r="J19" i="31"/>
  <c r="J18" i="31"/>
  <c r="J17" i="31"/>
  <c r="J16" i="31"/>
  <c r="I16" i="31"/>
  <c r="J15" i="31"/>
  <c r="J14" i="31"/>
  <c r="J13" i="31"/>
  <c r="J12" i="31"/>
  <c r="I12" i="31"/>
  <c r="L24" i="24"/>
  <c r="J27" i="30"/>
  <c r="J26" i="30"/>
  <c r="J25" i="30"/>
  <c r="J24" i="30"/>
  <c r="I24" i="30"/>
  <c r="J23" i="30"/>
  <c r="J22" i="30"/>
  <c r="J21" i="30"/>
  <c r="J20" i="30"/>
  <c r="K20" i="30" s="1"/>
  <c r="L20" i="30" s="1"/>
  <c r="I20" i="30"/>
  <c r="J19" i="30"/>
  <c r="J18" i="30"/>
  <c r="J17" i="30"/>
  <c r="J16" i="30"/>
  <c r="I16" i="30"/>
  <c r="J15" i="30"/>
  <c r="J14" i="30"/>
  <c r="J13" i="30"/>
  <c r="J12" i="30"/>
  <c r="I12" i="30"/>
  <c r="J27" i="29"/>
  <c r="J26" i="29"/>
  <c r="J25" i="29"/>
  <c r="J24" i="29"/>
  <c r="I24" i="29"/>
  <c r="J23" i="29"/>
  <c r="J22" i="29"/>
  <c r="J21" i="29"/>
  <c r="J20" i="29"/>
  <c r="I20" i="29"/>
  <c r="J19" i="29"/>
  <c r="J18" i="29"/>
  <c r="J17" i="29"/>
  <c r="J16" i="29"/>
  <c r="I16" i="29"/>
  <c r="J15" i="29"/>
  <c r="J14" i="29"/>
  <c r="J13" i="29"/>
  <c r="J12" i="29"/>
  <c r="I12" i="29"/>
  <c r="J27" i="28"/>
  <c r="J26" i="28"/>
  <c r="J25" i="28"/>
  <c r="J24" i="28"/>
  <c r="I24" i="28"/>
  <c r="J23" i="28"/>
  <c r="J22" i="28"/>
  <c r="J21" i="28"/>
  <c r="J20" i="28"/>
  <c r="I20" i="28"/>
  <c r="J19" i="28"/>
  <c r="J18" i="28"/>
  <c r="J17" i="28"/>
  <c r="J16" i="28"/>
  <c r="K16" i="28" s="1"/>
  <c r="L16" i="28" s="1"/>
  <c r="I16" i="28"/>
  <c r="J15" i="28"/>
  <c r="J14" i="28"/>
  <c r="J13" i="28"/>
  <c r="J12" i="28"/>
  <c r="I12" i="28"/>
  <c r="J27" i="27"/>
  <c r="J26" i="27"/>
  <c r="J25" i="27"/>
  <c r="J24" i="27"/>
  <c r="I24" i="27"/>
  <c r="J23" i="27"/>
  <c r="J22" i="27"/>
  <c r="J21" i="27"/>
  <c r="J20" i="27"/>
  <c r="I20" i="27"/>
  <c r="J19" i="27"/>
  <c r="J18" i="27"/>
  <c r="J17" i="27"/>
  <c r="J16" i="27"/>
  <c r="K16" i="27" s="1"/>
  <c r="L16" i="27" s="1"/>
  <c r="I16" i="27"/>
  <c r="J15" i="27"/>
  <c r="J14" i="27"/>
  <c r="J13" i="27"/>
  <c r="J12" i="27"/>
  <c r="I12" i="27"/>
  <c r="J27" i="26"/>
  <c r="J26" i="26"/>
  <c r="J25" i="26"/>
  <c r="J24" i="26"/>
  <c r="I24" i="26"/>
  <c r="J23" i="26"/>
  <c r="J22" i="26"/>
  <c r="J21" i="26"/>
  <c r="J20" i="26"/>
  <c r="I20" i="26"/>
  <c r="J19" i="26"/>
  <c r="J18" i="26"/>
  <c r="J17" i="26"/>
  <c r="J16" i="26"/>
  <c r="I16" i="26"/>
  <c r="J15" i="26"/>
  <c r="J14" i="26"/>
  <c r="J13" i="26"/>
  <c r="J12" i="26"/>
  <c r="K12" i="26" s="1"/>
  <c r="L12" i="26" s="1"/>
  <c r="I12" i="26"/>
  <c r="J27" i="25"/>
  <c r="J26" i="25"/>
  <c r="J25" i="25"/>
  <c r="J24" i="25"/>
  <c r="I24" i="25"/>
  <c r="J23" i="25"/>
  <c r="J22" i="25"/>
  <c r="J21" i="25"/>
  <c r="J20" i="25"/>
  <c r="I20" i="25"/>
  <c r="J19" i="25"/>
  <c r="J18" i="25"/>
  <c r="J17" i="25"/>
  <c r="J16" i="25"/>
  <c r="I16" i="25"/>
  <c r="J15" i="25"/>
  <c r="J14" i="25"/>
  <c r="J13" i="25"/>
  <c r="J12" i="25"/>
  <c r="I12" i="25"/>
  <c r="J27" i="24"/>
  <c r="J26" i="24"/>
  <c r="J25" i="24"/>
  <c r="J24" i="24"/>
  <c r="I24" i="24"/>
  <c r="J23" i="24"/>
  <c r="J22" i="24"/>
  <c r="J21" i="24"/>
  <c r="J20" i="24"/>
  <c r="I20" i="24"/>
  <c r="J19" i="24"/>
  <c r="J18" i="24"/>
  <c r="J17" i="24"/>
  <c r="J16" i="24"/>
  <c r="I16" i="24"/>
  <c r="J15" i="24"/>
  <c r="J14" i="24"/>
  <c r="J13" i="24"/>
  <c r="J12" i="24"/>
  <c r="K12" i="24" s="1"/>
  <c r="L12" i="24" s="1"/>
  <c r="I12" i="24"/>
  <c r="J27" i="23"/>
  <c r="J26" i="23"/>
  <c r="J25" i="23"/>
  <c r="J24" i="23"/>
  <c r="I24" i="23"/>
  <c r="J23" i="23"/>
  <c r="J22" i="23"/>
  <c r="J21" i="23"/>
  <c r="J20" i="23"/>
  <c r="I20" i="23"/>
  <c r="J19" i="23"/>
  <c r="J18" i="23"/>
  <c r="J17" i="23"/>
  <c r="J16" i="23"/>
  <c r="I16" i="23"/>
  <c r="J15" i="23"/>
  <c r="J14" i="23"/>
  <c r="J13" i="23"/>
  <c r="J12" i="23"/>
  <c r="I12" i="23"/>
  <c r="J27" i="22"/>
  <c r="J26" i="22"/>
  <c r="J25" i="22"/>
  <c r="J24" i="22"/>
  <c r="I24" i="22"/>
  <c r="J23" i="22"/>
  <c r="J22" i="22"/>
  <c r="J21" i="22"/>
  <c r="J20" i="22"/>
  <c r="I20" i="22"/>
  <c r="J19" i="22"/>
  <c r="J18" i="22"/>
  <c r="J17" i="22"/>
  <c r="J16" i="22"/>
  <c r="I16" i="22"/>
  <c r="J15" i="22"/>
  <c r="J14" i="22"/>
  <c r="J13" i="22"/>
  <c r="J12" i="22"/>
  <c r="I12" i="22"/>
  <c r="J27" i="21"/>
  <c r="J26" i="21"/>
  <c r="J25" i="21"/>
  <c r="J24" i="21"/>
  <c r="I24" i="21"/>
  <c r="J23" i="21"/>
  <c r="J22" i="21"/>
  <c r="J21" i="21"/>
  <c r="J20" i="21"/>
  <c r="I20" i="21"/>
  <c r="J19" i="21"/>
  <c r="J18" i="21"/>
  <c r="J17" i="21"/>
  <c r="J16" i="21"/>
  <c r="I16" i="21"/>
  <c r="J15" i="21"/>
  <c r="J14" i="21"/>
  <c r="J13" i="21"/>
  <c r="J12" i="21"/>
  <c r="I12" i="21"/>
  <c r="J27" i="20"/>
  <c r="J26" i="20"/>
  <c r="J25" i="20"/>
  <c r="J24" i="20"/>
  <c r="I24" i="20"/>
  <c r="J23" i="20"/>
  <c r="J22" i="20"/>
  <c r="J21" i="20"/>
  <c r="J20" i="20"/>
  <c r="I20" i="20"/>
  <c r="J19" i="20"/>
  <c r="J18" i="20"/>
  <c r="J17" i="20"/>
  <c r="J16" i="20"/>
  <c r="I16" i="20"/>
  <c r="J15" i="20"/>
  <c r="J14" i="20"/>
  <c r="J13" i="20"/>
  <c r="J12" i="20"/>
  <c r="I12" i="20"/>
  <c r="J27" i="19"/>
  <c r="J26" i="19"/>
  <c r="J25" i="19"/>
  <c r="J24" i="19"/>
  <c r="I24" i="19"/>
  <c r="J23" i="19"/>
  <c r="J22" i="19"/>
  <c r="J21" i="19"/>
  <c r="J20" i="19"/>
  <c r="I20" i="19"/>
  <c r="J19" i="19"/>
  <c r="J18" i="19"/>
  <c r="J17" i="19"/>
  <c r="J16" i="19"/>
  <c r="I16" i="19"/>
  <c r="J15" i="19"/>
  <c r="J14" i="19"/>
  <c r="J13" i="19"/>
  <c r="J12" i="19"/>
  <c r="I12" i="19"/>
  <c r="J27" i="18"/>
  <c r="J26" i="18"/>
  <c r="J25" i="18"/>
  <c r="J24" i="18"/>
  <c r="I24" i="18"/>
  <c r="J23" i="18"/>
  <c r="J22" i="18"/>
  <c r="J21" i="18"/>
  <c r="J20" i="18"/>
  <c r="I20" i="18"/>
  <c r="J19" i="18"/>
  <c r="J18" i="18"/>
  <c r="J17" i="18"/>
  <c r="J16" i="18"/>
  <c r="I16" i="18"/>
  <c r="J15" i="18"/>
  <c r="J14" i="18"/>
  <c r="J13" i="18"/>
  <c r="J12" i="18"/>
  <c r="I12" i="18"/>
  <c r="J27" i="17"/>
  <c r="J26" i="17"/>
  <c r="J25" i="17"/>
  <c r="J24" i="17"/>
  <c r="K24" i="17" s="1"/>
  <c r="L24" i="17" s="1"/>
  <c r="I24" i="17"/>
  <c r="J23" i="17"/>
  <c r="J22" i="17"/>
  <c r="J21" i="17"/>
  <c r="J20" i="17"/>
  <c r="K20" i="17" s="1"/>
  <c r="L20" i="17" s="1"/>
  <c r="I20" i="17"/>
  <c r="J19" i="17"/>
  <c r="J18" i="17"/>
  <c r="J17" i="17"/>
  <c r="J16" i="17"/>
  <c r="I16" i="17"/>
  <c r="J15" i="17"/>
  <c r="J14" i="17"/>
  <c r="J13" i="17"/>
  <c r="J12" i="17"/>
  <c r="I12" i="17"/>
  <c r="J27" i="16"/>
  <c r="J26" i="16"/>
  <c r="J25" i="16"/>
  <c r="J24" i="16"/>
  <c r="I24" i="16"/>
  <c r="J23" i="16"/>
  <c r="J22" i="16"/>
  <c r="J21" i="16"/>
  <c r="J20" i="16"/>
  <c r="I20" i="16"/>
  <c r="J19" i="16"/>
  <c r="J18" i="16"/>
  <c r="J17" i="16"/>
  <c r="J16" i="16"/>
  <c r="K16" i="16" s="1"/>
  <c r="L16" i="16" s="1"/>
  <c r="I16" i="16"/>
  <c r="J15" i="16"/>
  <c r="J14" i="16"/>
  <c r="J13" i="16"/>
  <c r="J12" i="16"/>
  <c r="I12" i="16"/>
  <c r="J27" i="15"/>
  <c r="J26" i="15"/>
  <c r="J25" i="15"/>
  <c r="J24" i="15"/>
  <c r="K24" i="15" s="1"/>
  <c r="L24" i="15" s="1"/>
  <c r="I24" i="15"/>
  <c r="J23" i="15"/>
  <c r="J22" i="15"/>
  <c r="J21" i="15"/>
  <c r="J20" i="15"/>
  <c r="I20" i="15"/>
  <c r="J19" i="15"/>
  <c r="J18" i="15"/>
  <c r="J17" i="15"/>
  <c r="J16" i="15"/>
  <c r="I16" i="15"/>
  <c r="J15" i="15"/>
  <c r="J14" i="15"/>
  <c r="J13" i="15"/>
  <c r="J12" i="15"/>
  <c r="I12" i="15"/>
  <c r="J27" i="14"/>
  <c r="J26" i="14"/>
  <c r="J25" i="14"/>
  <c r="J24" i="14"/>
  <c r="I24" i="14"/>
  <c r="J23" i="14"/>
  <c r="J22" i="14"/>
  <c r="J21" i="14"/>
  <c r="J20" i="14"/>
  <c r="I20" i="14"/>
  <c r="J19" i="14"/>
  <c r="J18" i="14"/>
  <c r="J17" i="14"/>
  <c r="J16" i="14"/>
  <c r="I16" i="14"/>
  <c r="J15" i="14"/>
  <c r="J14" i="14"/>
  <c r="J13" i="14"/>
  <c r="J12" i="14"/>
  <c r="I12" i="14"/>
  <c r="J27" i="12"/>
  <c r="J26" i="12"/>
  <c r="J25" i="12"/>
  <c r="J24" i="12"/>
  <c r="I24" i="12"/>
  <c r="J23" i="12"/>
  <c r="J22" i="12"/>
  <c r="J21" i="12"/>
  <c r="J20" i="12"/>
  <c r="I20" i="12"/>
  <c r="J19" i="12"/>
  <c r="J18" i="12"/>
  <c r="J17" i="12"/>
  <c r="J16" i="12"/>
  <c r="I16" i="12"/>
  <c r="J15" i="12"/>
  <c r="J14" i="12"/>
  <c r="J13" i="12"/>
  <c r="J12" i="12"/>
  <c r="I12" i="12"/>
  <c r="J27" i="13"/>
  <c r="J26" i="13"/>
  <c r="J25" i="13"/>
  <c r="J24" i="13"/>
  <c r="I24" i="13"/>
  <c r="J23" i="13"/>
  <c r="J22" i="13"/>
  <c r="J21" i="13"/>
  <c r="J20" i="13"/>
  <c r="I20" i="13"/>
  <c r="J19" i="13"/>
  <c r="J18" i="13"/>
  <c r="J17" i="13"/>
  <c r="J16" i="13"/>
  <c r="I16" i="13"/>
  <c r="J15" i="13"/>
  <c r="J14" i="13"/>
  <c r="J13" i="13"/>
  <c r="J12" i="13"/>
  <c r="I12" i="13"/>
  <c r="J27" i="11"/>
  <c r="J26" i="11"/>
  <c r="J25" i="11"/>
  <c r="J24" i="11"/>
  <c r="I24" i="11"/>
  <c r="J23" i="11"/>
  <c r="J22" i="11"/>
  <c r="J21" i="11"/>
  <c r="J20" i="11"/>
  <c r="K20" i="11" s="1"/>
  <c r="L20" i="11" s="1"/>
  <c r="I20" i="11"/>
  <c r="J19" i="11"/>
  <c r="J18" i="11"/>
  <c r="J17" i="11"/>
  <c r="J16" i="11"/>
  <c r="I16" i="11"/>
  <c r="J15" i="11"/>
  <c r="J14" i="11"/>
  <c r="K12" i="11" s="1"/>
  <c r="L12" i="11" s="1"/>
  <c r="J13" i="11"/>
  <c r="J12" i="11"/>
  <c r="I12" i="11"/>
  <c r="J27" i="10"/>
  <c r="J26" i="10"/>
  <c r="J25" i="10"/>
  <c r="J24" i="10"/>
  <c r="I24" i="10"/>
  <c r="J23" i="10"/>
  <c r="J22" i="10"/>
  <c r="J21" i="10"/>
  <c r="J20" i="10"/>
  <c r="I20" i="10"/>
  <c r="J19" i="10"/>
  <c r="J18" i="10"/>
  <c r="J17" i="10"/>
  <c r="J16" i="10"/>
  <c r="I16" i="10"/>
  <c r="J15" i="10"/>
  <c r="J14" i="10"/>
  <c r="J13" i="10"/>
  <c r="J12" i="10"/>
  <c r="K12" i="10" s="1"/>
  <c r="L12" i="10" s="1"/>
  <c r="I12" i="10"/>
  <c r="J27" i="9"/>
  <c r="J26" i="9"/>
  <c r="J25" i="9"/>
  <c r="J24" i="9"/>
  <c r="I24" i="9"/>
  <c r="J23" i="9"/>
  <c r="J22" i="9"/>
  <c r="J21" i="9"/>
  <c r="J20" i="9"/>
  <c r="I20" i="9"/>
  <c r="J19" i="9"/>
  <c r="J18" i="9"/>
  <c r="J17" i="9"/>
  <c r="J16" i="9"/>
  <c r="I16" i="9"/>
  <c r="J15" i="9"/>
  <c r="J14" i="9"/>
  <c r="J13" i="9"/>
  <c r="J12" i="9"/>
  <c r="I12" i="9"/>
  <c r="J27" i="8"/>
  <c r="J26" i="8"/>
  <c r="J25" i="8"/>
  <c r="J24" i="8"/>
  <c r="K24" i="8" s="1"/>
  <c r="L24" i="8" s="1"/>
  <c r="I24" i="8"/>
  <c r="J23" i="8"/>
  <c r="J22" i="8"/>
  <c r="J21" i="8"/>
  <c r="J20" i="8"/>
  <c r="I20" i="8"/>
  <c r="J19" i="8"/>
  <c r="J18" i="8"/>
  <c r="J17" i="8"/>
  <c r="J16" i="8"/>
  <c r="I16" i="8"/>
  <c r="J15" i="8"/>
  <c r="J14" i="8"/>
  <c r="J13" i="8"/>
  <c r="J12" i="8"/>
  <c r="K12" i="8" s="1"/>
  <c r="L12" i="8" s="1"/>
  <c r="I12" i="8"/>
  <c r="J27" i="7"/>
  <c r="J26" i="7"/>
  <c r="J25" i="7"/>
  <c r="J24" i="7"/>
  <c r="I24" i="7"/>
  <c r="J23" i="7"/>
  <c r="J22" i="7"/>
  <c r="J21" i="7"/>
  <c r="J20" i="7"/>
  <c r="I20" i="7"/>
  <c r="J19" i="7"/>
  <c r="J18" i="7"/>
  <c r="J17" i="7"/>
  <c r="J16" i="7"/>
  <c r="I16" i="7"/>
  <c r="J15" i="7"/>
  <c r="J14" i="7"/>
  <c r="J13" i="7"/>
  <c r="K12" i="7" s="1"/>
  <c r="L12" i="7" s="1"/>
  <c r="J12" i="7"/>
  <c r="I12" i="7"/>
  <c r="J27" i="6"/>
  <c r="J26" i="6"/>
  <c r="J25" i="6"/>
  <c r="J24" i="6"/>
  <c r="I24" i="6"/>
  <c r="J23" i="6"/>
  <c r="J22" i="6"/>
  <c r="J21" i="6"/>
  <c r="J20" i="6"/>
  <c r="I20" i="6"/>
  <c r="J19" i="6"/>
  <c r="J18" i="6"/>
  <c r="J17" i="6"/>
  <c r="J16" i="6"/>
  <c r="I16" i="6"/>
  <c r="J15" i="6"/>
  <c r="J14" i="6"/>
  <c r="J13" i="6"/>
  <c r="J12" i="6"/>
  <c r="I12" i="6"/>
  <c r="J27" i="5"/>
  <c r="J26" i="5"/>
  <c r="J25" i="5"/>
  <c r="J24" i="5"/>
  <c r="I24" i="5"/>
  <c r="J23" i="5"/>
  <c r="J22" i="5"/>
  <c r="J21" i="5"/>
  <c r="J20" i="5"/>
  <c r="I20" i="5"/>
  <c r="J19" i="5"/>
  <c r="J18" i="5"/>
  <c r="J17" i="5"/>
  <c r="J16" i="5"/>
  <c r="I16" i="5"/>
  <c r="J15" i="5"/>
  <c r="J14" i="5"/>
  <c r="J13" i="5"/>
  <c r="J12" i="5"/>
  <c r="I12" i="5"/>
  <c r="J27" i="4"/>
  <c r="J26" i="4"/>
  <c r="J25" i="4"/>
  <c r="J24" i="4"/>
  <c r="K24" i="4" s="1"/>
  <c r="L24" i="4" s="1"/>
  <c r="I24" i="4"/>
  <c r="J23" i="4"/>
  <c r="J22" i="4"/>
  <c r="J21" i="4"/>
  <c r="J20" i="4"/>
  <c r="I20" i="4"/>
  <c r="J19" i="4"/>
  <c r="J18" i="4"/>
  <c r="J17" i="4"/>
  <c r="J16" i="4"/>
  <c r="I16" i="4"/>
  <c r="J15" i="4"/>
  <c r="J14" i="4"/>
  <c r="J13" i="4"/>
  <c r="J12" i="4"/>
  <c r="I12" i="4"/>
  <c r="J27" i="3"/>
  <c r="J26" i="3"/>
  <c r="J25" i="3"/>
  <c r="J24" i="3"/>
  <c r="K24" i="3" s="1"/>
  <c r="L24" i="3" s="1"/>
  <c r="I24" i="3"/>
  <c r="J23" i="3"/>
  <c r="J22" i="3"/>
  <c r="J21" i="3"/>
  <c r="J20" i="3"/>
  <c r="I20" i="3"/>
  <c r="J19" i="3"/>
  <c r="J18" i="3"/>
  <c r="J17" i="3"/>
  <c r="J16" i="3"/>
  <c r="K16" i="3" s="1"/>
  <c r="L16" i="3" s="1"/>
  <c r="I16" i="3"/>
  <c r="J15" i="3"/>
  <c r="J14" i="3"/>
  <c r="J13" i="3"/>
  <c r="J12" i="3"/>
  <c r="I12" i="3"/>
  <c r="J27" i="2"/>
  <c r="J26" i="2"/>
  <c r="J25" i="2"/>
  <c r="J24" i="2"/>
  <c r="I24" i="2"/>
  <c r="J23" i="2"/>
  <c r="J22" i="2"/>
  <c r="J21" i="2"/>
  <c r="J20" i="2"/>
  <c r="K20" i="2" s="1"/>
  <c r="L20" i="2" s="1"/>
  <c r="I20" i="2"/>
  <c r="J19" i="2"/>
  <c r="J18" i="2"/>
  <c r="J17" i="2"/>
  <c r="J16" i="2"/>
  <c r="I16" i="2"/>
  <c r="J15" i="2"/>
  <c r="J14" i="2"/>
  <c r="J13" i="2"/>
  <c r="J12" i="2"/>
  <c r="I12" i="2"/>
  <c r="K16" i="41" l="1"/>
  <c r="L16" i="41" s="1"/>
  <c r="K24" i="41"/>
  <c r="L24" i="41" s="1"/>
  <c r="K12" i="41"/>
  <c r="L12" i="41" s="1"/>
  <c r="K20" i="41"/>
  <c r="L20" i="41" s="1"/>
  <c r="K12" i="40"/>
  <c r="L12" i="40" s="1"/>
  <c r="K20" i="40"/>
  <c r="L20" i="40" s="1"/>
  <c r="K24" i="39"/>
  <c r="L24" i="39" s="1"/>
  <c r="K16" i="39"/>
  <c r="L16" i="39" s="1"/>
  <c r="K12" i="39"/>
  <c r="L12" i="39" s="1"/>
  <c r="K20" i="39"/>
  <c r="L20" i="39" s="1"/>
  <c r="K20" i="38"/>
  <c r="L20" i="38" s="1"/>
  <c r="K12" i="38"/>
  <c r="L12" i="38" s="1"/>
  <c r="K16" i="37"/>
  <c r="L16" i="37" s="1"/>
  <c r="K24" i="37"/>
  <c r="L24" i="37" s="1"/>
  <c r="K20" i="37"/>
  <c r="L20" i="37" s="1"/>
  <c r="K12" i="36"/>
  <c r="L12" i="36" s="1"/>
  <c r="K16" i="36"/>
  <c r="L16" i="36" s="1"/>
  <c r="K12" i="35"/>
  <c r="L12" i="35" s="1"/>
  <c r="K20" i="35"/>
  <c r="L20" i="35" s="1"/>
  <c r="K24" i="35"/>
  <c r="L24" i="35" s="1"/>
  <c r="K16" i="35"/>
  <c r="L16" i="35" s="1"/>
  <c r="K12" i="34"/>
  <c r="L12" i="34" s="1"/>
  <c r="K20" i="34"/>
  <c r="L20" i="34" s="1"/>
  <c r="K16" i="34"/>
  <c r="L16" i="34" s="1"/>
  <c r="K16" i="33"/>
  <c r="L16" i="33" s="1"/>
  <c r="K20" i="33"/>
  <c r="L20" i="33" s="1"/>
  <c r="K20" i="32"/>
  <c r="L20" i="32" s="1"/>
  <c r="K24" i="32"/>
  <c r="L24" i="32" s="1"/>
  <c r="K12" i="32"/>
  <c r="L12" i="32" s="1"/>
  <c r="K12" i="31"/>
  <c r="L12" i="31" s="1"/>
  <c r="K16" i="31"/>
  <c r="L16" i="31" s="1"/>
  <c r="K24" i="31"/>
  <c r="L24" i="31" s="1"/>
  <c r="K20" i="31"/>
  <c r="L20" i="31" s="1"/>
  <c r="K16" i="30"/>
  <c r="L16" i="30" s="1"/>
  <c r="K12" i="30"/>
  <c r="L12" i="30" s="1"/>
  <c r="K24" i="30"/>
  <c r="L24" i="30" s="1"/>
  <c r="K12" i="29"/>
  <c r="L12" i="29" s="1"/>
  <c r="K16" i="29"/>
  <c r="L16" i="29" s="1"/>
  <c r="K24" i="29"/>
  <c r="L24" i="29" s="1"/>
  <c r="K20" i="29"/>
  <c r="L20" i="29" s="1"/>
  <c r="K12" i="28"/>
  <c r="L12" i="28" s="1"/>
  <c r="K24" i="28"/>
  <c r="L24" i="28" s="1"/>
  <c r="K20" i="28"/>
  <c r="L20" i="28" s="1"/>
  <c r="K12" i="27"/>
  <c r="L12" i="27" s="1"/>
  <c r="K20" i="27"/>
  <c r="L20" i="27" s="1"/>
  <c r="K24" i="27"/>
  <c r="L24" i="27" s="1"/>
  <c r="K16" i="26"/>
  <c r="L16" i="26" s="1"/>
  <c r="K24" i="26"/>
  <c r="L24" i="26" s="1"/>
  <c r="K20" i="26"/>
  <c r="L20" i="26" s="1"/>
  <c r="K20" i="25"/>
  <c r="L20" i="25" s="1"/>
  <c r="K24" i="25"/>
  <c r="L24" i="25" s="1"/>
  <c r="K12" i="25"/>
  <c r="L12" i="25" s="1"/>
  <c r="K16" i="25"/>
  <c r="L16" i="25" s="1"/>
  <c r="K16" i="24"/>
  <c r="L16" i="24" s="1"/>
  <c r="K24" i="24"/>
  <c r="K20" i="24"/>
  <c r="L20" i="24" s="1"/>
  <c r="K12" i="23"/>
  <c r="L12" i="23" s="1"/>
  <c r="K20" i="23"/>
  <c r="L20" i="23" s="1"/>
  <c r="K24" i="23"/>
  <c r="L24" i="23" s="1"/>
  <c r="K16" i="23"/>
  <c r="L16" i="23" s="1"/>
  <c r="K16" i="22"/>
  <c r="L16" i="22" s="1"/>
  <c r="K12" i="22"/>
  <c r="L12" i="22" s="1"/>
  <c r="K24" i="22"/>
  <c r="L24" i="22" s="1"/>
  <c r="K20" i="22"/>
  <c r="L20" i="22" s="1"/>
  <c r="K12" i="21"/>
  <c r="L12" i="21" s="1"/>
  <c r="K20" i="21"/>
  <c r="L20" i="21" s="1"/>
  <c r="K24" i="21"/>
  <c r="L24" i="21" s="1"/>
  <c r="K16" i="21"/>
  <c r="L16" i="21" s="1"/>
  <c r="K16" i="20"/>
  <c r="L16" i="20" s="1"/>
  <c r="K20" i="20"/>
  <c r="L20" i="20" s="1"/>
  <c r="K12" i="20"/>
  <c r="L12" i="20" s="1"/>
  <c r="K24" i="20"/>
  <c r="L24" i="20" s="1"/>
  <c r="K20" i="19"/>
  <c r="L20" i="19" s="1"/>
  <c r="K12" i="19"/>
  <c r="L12" i="19" s="1"/>
  <c r="K24" i="19"/>
  <c r="L24" i="19" s="1"/>
  <c r="K16" i="19"/>
  <c r="L16" i="19" s="1"/>
  <c r="K12" i="18"/>
  <c r="L12" i="18" s="1"/>
  <c r="K16" i="18"/>
  <c r="L16" i="18" s="1"/>
  <c r="K24" i="18"/>
  <c r="L24" i="18" s="1"/>
  <c r="K20" i="18"/>
  <c r="L20" i="18" s="1"/>
  <c r="K12" i="17"/>
  <c r="L12" i="17" s="1"/>
  <c r="K16" i="17"/>
  <c r="L16" i="17" s="1"/>
  <c r="K24" i="16"/>
  <c r="L24" i="16" s="1"/>
  <c r="K20" i="16"/>
  <c r="L20" i="16" s="1"/>
  <c r="K12" i="16"/>
  <c r="L12" i="16" s="1"/>
  <c r="K20" i="15"/>
  <c r="L20" i="15" s="1"/>
  <c r="K12" i="15"/>
  <c r="L12" i="15" s="1"/>
  <c r="K16" i="15"/>
  <c r="L16" i="15" s="1"/>
  <c r="K24" i="14"/>
  <c r="L24" i="14" s="1"/>
  <c r="K12" i="14"/>
  <c r="L12" i="14" s="1"/>
  <c r="K16" i="14"/>
  <c r="L16" i="14" s="1"/>
  <c r="K20" i="14"/>
  <c r="L20" i="14" s="1"/>
  <c r="K12" i="12"/>
  <c r="L12" i="12" s="1"/>
  <c r="K16" i="12"/>
  <c r="L16" i="12" s="1"/>
  <c r="K20" i="12"/>
  <c r="L20" i="12" s="1"/>
  <c r="K24" i="12"/>
  <c r="L24" i="12" s="1"/>
  <c r="K16" i="13"/>
  <c r="L16" i="13" s="1"/>
  <c r="K20" i="13"/>
  <c r="L20" i="13" s="1"/>
  <c r="K24" i="13"/>
  <c r="L24" i="13" s="1"/>
  <c r="K12" i="13"/>
  <c r="L12" i="13" s="1"/>
  <c r="K16" i="11"/>
  <c r="L16" i="11" s="1"/>
  <c r="K24" i="11"/>
  <c r="L24" i="11" s="1"/>
  <c r="K16" i="10"/>
  <c r="L16" i="10" s="1"/>
  <c r="K24" i="10"/>
  <c r="L24" i="10" s="1"/>
  <c r="K20" i="10"/>
  <c r="L20" i="10" s="1"/>
  <c r="K20" i="9"/>
  <c r="L20" i="9" s="1"/>
  <c r="K12" i="9"/>
  <c r="L12" i="9" s="1"/>
  <c r="K24" i="9"/>
  <c r="L24" i="9" s="1"/>
  <c r="K16" i="9"/>
  <c r="L16" i="9" s="1"/>
  <c r="K20" i="8"/>
  <c r="L20" i="8" s="1"/>
  <c r="K16" i="8"/>
  <c r="L16" i="8" s="1"/>
  <c r="K20" i="7"/>
  <c r="L20" i="7" s="1"/>
  <c r="K16" i="7"/>
  <c r="L16" i="7" s="1"/>
  <c r="K24" i="7"/>
  <c r="L24" i="7" s="1"/>
  <c r="K24" i="6"/>
  <c r="L24" i="6" s="1"/>
  <c r="K12" i="6"/>
  <c r="L12" i="6" s="1"/>
  <c r="K16" i="6"/>
  <c r="L16" i="6" s="1"/>
  <c r="K20" i="6"/>
  <c r="L20" i="6" s="1"/>
  <c r="K12" i="5"/>
  <c r="L12" i="5" s="1"/>
  <c r="K16" i="5"/>
  <c r="L16" i="5" s="1"/>
  <c r="K24" i="5"/>
  <c r="L24" i="5" s="1"/>
  <c r="K20" i="5"/>
  <c r="L20" i="5" s="1"/>
  <c r="K16" i="4"/>
  <c r="L16" i="4" s="1"/>
  <c r="K12" i="4"/>
  <c r="L12" i="4" s="1"/>
  <c r="K20" i="4"/>
  <c r="L20" i="4" s="1"/>
  <c r="K12" i="3"/>
  <c r="L12" i="3" s="1"/>
  <c r="K20" i="3"/>
  <c r="L20" i="3" s="1"/>
  <c r="K16" i="2"/>
  <c r="L16" i="2" s="1"/>
  <c r="K24" i="2"/>
  <c r="L24" i="2" s="1"/>
  <c r="K12" i="2"/>
  <c r="L12" i="2" s="1"/>
  <c r="J27" i="1"/>
  <c r="J26" i="1"/>
  <c r="J25" i="1"/>
  <c r="J24" i="1"/>
  <c r="K24" i="1" s="1"/>
  <c r="L24" i="1" s="1"/>
  <c r="I24" i="1"/>
  <c r="J23" i="1"/>
  <c r="J22" i="1"/>
  <c r="J21" i="1"/>
  <c r="K20" i="1" s="1"/>
  <c r="L20" i="1" s="1"/>
  <c r="J20" i="1"/>
  <c r="I20" i="1"/>
  <c r="J19" i="1"/>
  <c r="J18" i="1"/>
  <c r="J17" i="1"/>
  <c r="J16" i="1"/>
  <c r="I16" i="1"/>
  <c r="J15" i="1"/>
  <c r="J14" i="1"/>
  <c r="J13" i="1"/>
  <c r="J12" i="1"/>
  <c r="I12" i="1"/>
  <c r="K12" i="1" l="1"/>
  <c r="L12" i="1" s="1"/>
  <c r="K16" i="1"/>
  <c r="L16" i="1" s="1"/>
</calcChain>
</file>

<file path=xl/sharedStrings.xml><?xml version="1.0" encoding="utf-8"?>
<sst xmlns="http://schemas.openxmlformats.org/spreadsheetml/2006/main" count="2132" uniqueCount="118">
  <si>
    <t>Nilai</t>
  </si>
  <si>
    <t>Sub CPMK</t>
  </si>
  <si>
    <t xml:space="preserve">NPM : </t>
  </si>
  <si>
    <t>SEMESTER GENAP TAHUN AJAR 2022/2023</t>
  </si>
  <si>
    <t>Keaktifan</t>
  </si>
  <si>
    <t>Sikap</t>
  </si>
  <si>
    <t>UTS</t>
  </si>
  <si>
    <t>UAS</t>
  </si>
  <si>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</si>
  <si>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</si>
  <si>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</si>
  <si>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</si>
  <si>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</si>
  <si>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</si>
  <si>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</si>
  <si>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</si>
  <si>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</si>
  <si>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</si>
  <si>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</si>
  <si>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Deskripsi evaluasi dan tindak lanjut</t>
  </si>
  <si>
    <t>Teknik Penilaian</t>
  </si>
  <si>
    <t>Bobot (%)</t>
  </si>
  <si>
    <t>Sub-CPMK 1</t>
  </si>
  <si>
    <t>Sub-CPMK 1 sudah tercapai, persentase ketercapaian Sub-CPMK 1 lebih besar dari bobot minimal</t>
  </si>
  <si>
    <t>Sub-CPMK 2</t>
  </si>
  <si>
    <t>Sub-CPMK 2 sudah tercapai, persentase ketercapaian Sub-CPMK 2 lebih besar dari bobot minimal</t>
  </si>
  <si>
    <t>Sub-CPMK 3</t>
  </si>
  <si>
    <t>Sub-CPMK 3 sudah tercapai, persentase ketercapaian Sub-CPMK 3 lebih besar dari bobot minimal</t>
  </si>
  <si>
    <t>Sub-CPMK 4</t>
  </si>
  <si>
    <t>Sub-CPMK 4 sudah tercapai, persentase ketercapaian Sub-CPMK 4 lebih besar dari bobot minimal</t>
  </si>
  <si>
    <t>PORTOFOLIO PERKEMBANGAN KEMAMPUAN MATA KULIAH EVALUASI PERENCANAAN</t>
  </si>
  <si>
    <t>Nama : M Bilaldi H</t>
  </si>
  <si>
    <t>Presentasi</t>
  </si>
  <si>
    <t>Nama : Maya F</t>
  </si>
  <si>
    <t>Nama : ASNI SL</t>
  </si>
  <si>
    <t>Nama : PASKAH H</t>
  </si>
  <si>
    <t>Nama : ELOK NA</t>
  </si>
  <si>
    <t>Nama : ALYA AS</t>
  </si>
  <si>
    <t>Sub-CPMK 1 belum tercapai, persentase ketercapaian Sub-CPMK 1 lebih kecil dari bobot minimal</t>
  </si>
  <si>
    <t>Sub-CPMK 2 belum tercapai, persentase ketercapaian Sub-CPMK 2 lebih kecil dari bobot minimal</t>
  </si>
  <si>
    <t>Sub-CPMK 3 belum tercapai, persentase ketercapaian Sub-CPMK 3 lebih kecil dari bobot minimal</t>
  </si>
  <si>
    <t>Sub-CPMK 4 belum tercapai, persentase ketercapaian Sub-CPMK 4 lebih kecil dari bobot minimal</t>
  </si>
  <si>
    <t>Nama : SHIFA PS</t>
  </si>
  <si>
    <t>Nama : FIKRI ARP</t>
  </si>
  <si>
    <t>Nama : ANDRI R</t>
  </si>
  <si>
    <t>Nama : ANISSA Z</t>
  </si>
  <si>
    <t>Nama : M MAKRUF</t>
  </si>
  <si>
    <t>Nama : DIVKA HB</t>
  </si>
  <si>
    <t>Nama : FARHANITA KF</t>
  </si>
  <si>
    <t>Nama : ASTI DL</t>
  </si>
  <si>
    <t>Nama : RIFDAH DA</t>
  </si>
  <si>
    <t>Nama : FITRI MF</t>
  </si>
  <si>
    <t xml:space="preserve">Nama : KHELVIN H </t>
  </si>
  <si>
    <t>Nama : ARIL G</t>
  </si>
  <si>
    <t>Nama : M AZIZUL H</t>
  </si>
  <si>
    <t>Nama : NOVIALITA ND</t>
  </si>
  <si>
    <t>Nama : HANIFAH D H</t>
  </si>
  <si>
    <t>Nama : AHMAD M</t>
  </si>
  <si>
    <t>Nama : ADILAH M Q</t>
  </si>
  <si>
    <t>Nama : RAKA AF</t>
  </si>
  <si>
    <t>Nama : M FURQAN DP</t>
  </si>
  <si>
    <t>Nama : WIDYAATSUHA</t>
  </si>
  <si>
    <t>Nama : SITI FA A M</t>
  </si>
  <si>
    <t>Nama : DIAH GRA</t>
  </si>
  <si>
    <t>Nama : ATHIYA TS</t>
  </si>
  <si>
    <t>Nama : HANIF DS</t>
  </si>
  <si>
    <t>Nama : INTAN NA</t>
  </si>
  <si>
    <t>Nama : LUTFI AM</t>
  </si>
  <si>
    <t>Nama : ANISA FY</t>
  </si>
  <si>
    <t>Nama : DINAR RD</t>
  </si>
  <si>
    <t>Nama : SITI R</t>
  </si>
  <si>
    <t>Nama : GUSTYANSSHAH R</t>
  </si>
  <si>
    <t>Nama : BAGJA ZR</t>
  </si>
  <si>
    <t>Nama : SEKAR CG</t>
  </si>
  <si>
    <t>Nama : SALSABILLA P</t>
  </si>
  <si>
    <t>Nama : GANDI Y P</t>
  </si>
  <si>
    <t>Nama : GYTA TY</t>
  </si>
  <si>
    <t>JUMLAH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</si>
  <si>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79,53</t>
    </r>
    <r>
      <rPr>
        <sz val="11"/>
        <color theme="1"/>
        <rFont val="Calibri"/>
        <family val="2"/>
        <scheme val="minor"/>
      </rPr>
      <t xml:space="preserve">  lebih besar dari bobot minimal yang ditetapkan (70).</t>
    </r>
  </si>
  <si>
    <t>NILAI HURUF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</si>
  <si>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84,15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</si>
  <si>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81,30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</si>
  <si>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82,65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</si>
  <si>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81,98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</si>
  <si>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79,15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</si>
  <si>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82,10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</si>
  <si>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79,60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</si>
  <si>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74,25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</si>
  <si>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73,95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</si>
  <si>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81,68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</si>
  <si>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71,10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</si>
  <si>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82,58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</si>
  <si>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77,68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</si>
  <si>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71,58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</si>
  <si>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80,13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</si>
  <si>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80,33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</si>
  <si>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78,1\25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</si>
  <si>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76,55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</si>
  <si>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76,13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</si>
  <si>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80,90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</si>
  <si>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75,38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</si>
  <si>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78,60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</si>
  <si>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81,80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</si>
  <si>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75,45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</si>
  <si>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77,15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</si>
  <si>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79,83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</si>
  <si>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82,13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</si>
  <si>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79,80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</si>
  <si>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78,08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</si>
  <si>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77,10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</si>
  <si>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76,08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</si>
  <si>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71,38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</si>
  <si>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79,75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</si>
  <si>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80,10  lebih besar dari bobot minimal yang ditetapkan (70).</t>
    </r>
  </si>
  <si>
    <r>
      <t>CPL Mata Kuliah belum</t>
    </r>
    <r>
      <rPr>
        <b/>
        <sz val="11"/>
        <color theme="1"/>
        <rFont val="Calibri"/>
        <family val="2"/>
        <scheme val="minor"/>
      </rPr>
      <t xml:space="preserve"> tercapai</t>
    </r>
    <r>
      <rPr>
        <sz val="11"/>
        <color theme="1"/>
        <rFont val="Calibri"/>
        <family val="2"/>
        <scheme val="minor"/>
      </rPr>
      <t>, persentase ketercapaian sebesar 69,45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</si>
  <si>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82,43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</si>
  <si>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77,70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</si>
  <si>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83,03  lebih besar dari bobot minimal yang ditetapkan (70).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</si>
</sst>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1" fillId="0" borderId="0" xfId="0" applyFont="1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6" fontId="0" fillId="0" borderId="1" xfId="0" quotePrefix="1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1D018-4679-46C9-A15B-D0E6F9629726}">
  <dimension ref="A1:S29"/>
  <sheetViews>
    <sheetView tabSelected="1" topLeftCell="A4" zoomScale="70" zoomScaleNormal="70" workbookViewId="0">
      <selection activeCell="A28" sqref="A28:M29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31.77734375" customWidth="1"/>
    <col min="15" max="15" width="10.21875" bestFit="1" customWidth="1"/>
  </cols>
  <sheetData>
    <row r="1" spans="1:19" x14ac:dyDescent="0.3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O1" s="33" t="s">
        <v>0</v>
      </c>
      <c r="P1" s="33" t="s">
        <v>1</v>
      </c>
      <c r="Q1" s="33"/>
      <c r="R1" s="33"/>
      <c r="S1" s="33"/>
    </row>
    <row r="2" spans="1:19" x14ac:dyDescent="0.3">
      <c r="A2" s="32" t="s">
        <v>31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O2" s="33"/>
      <c r="P2" s="3">
        <v>1</v>
      </c>
      <c r="Q2" s="2">
        <v>2</v>
      </c>
      <c r="R2" s="3">
        <v>3</v>
      </c>
      <c r="S2" s="2">
        <v>4</v>
      </c>
    </row>
    <row r="3" spans="1:19" x14ac:dyDescent="0.3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 s="7" t="s">
        <v>32</v>
      </c>
      <c r="P3" s="5">
        <v>86</v>
      </c>
      <c r="Q3" s="5">
        <v>87</v>
      </c>
      <c r="R3" s="5">
        <v>83</v>
      </c>
      <c r="S3" s="5">
        <v>86</v>
      </c>
    </row>
    <row r="4" spans="1:19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6"/>
      <c r="O4" s="7" t="s">
        <v>4</v>
      </c>
      <c r="P4" s="5">
        <v>86</v>
      </c>
      <c r="Q4" s="5">
        <v>87</v>
      </c>
      <c r="R4" s="5">
        <v>86</v>
      </c>
      <c r="S4" s="5">
        <v>86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80</v>
      </c>
      <c r="Q5" s="5">
        <v>82</v>
      </c>
      <c r="R5" s="5">
        <v>82</v>
      </c>
      <c r="S5" s="5">
        <v>84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9">
        <v>76</v>
      </c>
      <c r="Q6" s="30"/>
      <c r="R6" s="30"/>
      <c r="S6" s="31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9">
        <v>76</v>
      </c>
      <c r="Q7" s="30"/>
      <c r="R7" s="30"/>
      <c r="S7" s="31"/>
    </row>
    <row r="8" spans="1:19" x14ac:dyDescent="0.3">
      <c r="A8" s="27" t="s">
        <v>8</v>
      </c>
      <c r="B8" s="27" t="s">
        <v>9</v>
      </c>
      <c r="C8" s="27" t="s">
        <v>10</v>
      </c>
      <c r="D8" s="27" t="s">
        <v>11</v>
      </c>
      <c r="E8" s="27" t="s">
        <v>12</v>
      </c>
      <c r="F8" s="27" t="s">
        <v>13</v>
      </c>
      <c r="G8" s="27"/>
      <c r="H8" s="27" t="s">
        <v>14</v>
      </c>
      <c r="I8" s="27" t="s">
        <v>15</v>
      </c>
      <c r="J8" s="27" t="s">
        <v>16</v>
      </c>
      <c r="K8" s="28" t="s">
        <v>17</v>
      </c>
      <c r="L8" s="28" t="s">
        <v>18</v>
      </c>
      <c r="M8" s="28" t="s">
        <v>19</v>
      </c>
    </row>
    <row r="9" spans="1:19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8"/>
      <c r="L9" s="28"/>
      <c r="M9" s="28"/>
    </row>
    <row r="10" spans="1:19" ht="28.8" x14ac:dyDescent="0.3">
      <c r="A10" s="27"/>
      <c r="B10" s="27"/>
      <c r="C10" s="27"/>
      <c r="D10" s="27"/>
      <c r="E10" s="27"/>
      <c r="F10" s="9" t="s">
        <v>20</v>
      </c>
      <c r="G10" s="10" t="s">
        <v>21</v>
      </c>
      <c r="H10" s="27"/>
      <c r="I10" s="27"/>
      <c r="J10" s="27"/>
      <c r="K10" s="28"/>
      <c r="L10" s="28"/>
      <c r="M10" s="28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3">
      <c r="A12" s="24"/>
      <c r="B12" s="24"/>
      <c r="C12" s="24"/>
      <c r="D12" s="24" t="s">
        <v>22</v>
      </c>
      <c r="E12" s="24"/>
      <c r="F12" s="4" t="s">
        <v>6</v>
      </c>
      <c r="G12" s="5">
        <v>15</v>
      </c>
      <c r="H12" s="19">
        <v>25</v>
      </c>
      <c r="I12" s="19">
        <f>0.7*H12</f>
        <v>17.5</v>
      </c>
      <c r="J12" s="13">
        <f>P6</f>
        <v>76</v>
      </c>
      <c r="K12" s="20">
        <f>(J12*G12)+(J13*G13)+(J14*G14)+(J15*G15)</f>
        <v>1985</v>
      </c>
      <c r="L12" s="21">
        <f>K12/100</f>
        <v>19.850000000000001</v>
      </c>
      <c r="M12" s="22" t="s">
        <v>23</v>
      </c>
      <c r="P12" s="14"/>
      <c r="Q12" s="14"/>
      <c r="R12" s="14"/>
    </row>
    <row r="13" spans="1:19" x14ac:dyDescent="0.3">
      <c r="A13" s="24"/>
      <c r="B13" s="24"/>
      <c r="C13" s="24"/>
      <c r="D13" s="24"/>
      <c r="E13" s="24"/>
      <c r="F13" s="18" t="s">
        <v>32</v>
      </c>
      <c r="G13" s="13">
        <v>5</v>
      </c>
      <c r="H13" s="19"/>
      <c r="I13" s="19"/>
      <c r="J13" s="12">
        <f>P3</f>
        <v>86</v>
      </c>
      <c r="K13" s="20"/>
      <c r="L13" s="21"/>
      <c r="M13" s="22"/>
      <c r="Q13" s="14"/>
      <c r="R13" s="14"/>
    </row>
    <row r="14" spans="1:19" x14ac:dyDescent="0.3">
      <c r="A14" s="24"/>
      <c r="B14" s="24"/>
      <c r="C14" s="24"/>
      <c r="D14" s="24"/>
      <c r="E14" s="24"/>
      <c r="F14" s="15" t="s">
        <v>4</v>
      </c>
      <c r="G14" s="16">
        <v>2.5</v>
      </c>
      <c r="H14" s="19"/>
      <c r="I14" s="19"/>
      <c r="J14" s="12">
        <f>P4</f>
        <v>86</v>
      </c>
      <c r="K14" s="20"/>
      <c r="L14" s="21"/>
      <c r="M14" s="22"/>
      <c r="Q14" s="14"/>
      <c r="R14" s="14"/>
    </row>
    <row r="15" spans="1:19" x14ac:dyDescent="0.3">
      <c r="A15" s="24"/>
      <c r="B15" s="24"/>
      <c r="C15" s="24"/>
      <c r="D15" s="24"/>
      <c r="E15" s="24"/>
      <c r="F15" s="15" t="s">
        <v>5</v>
      </c>
      <c r="G15" s="16">
        <v>2.5</v>
      </c>
      <c r="H15" s="19"/>
      <c r="I15" s="19"/>
      <c r="J15" s="12">
        <f>P5</f>
        <v>80</v>
      </c>
      <c r="K15" s="20"/>
      <c r="L15" s="21"/>
      <c r="M15" s="22"/>
      <c r="Q15" s="14"/>
      <c r="R15" s="14"/>
    </row>
    <row r="16" spans="1:19" x14ac:dyDescent="0.3">
      <c r="A16" s="24"/>
      <c r="B16" s="24"/>
      <c r="C16" s="24"/>
      <c r="D16" s="24" t="s">
        <v>24</v>
      </c>
      <c r="E16" s="24"/>
      <c r="F16" s="4" t="s">
        <v>6</v>
      </c>
      <c r="G16" s="5">
        <v>15</v>
      </c>
      <c r="H16" s="19">
        <v>25</v>
      </c>
      <c r="I16" s="19">
        <f>0.7*H16</f>
        <v>17.5</v>
      </c>
      <c r="J16" s="13">
        <f>P6</f>
        <v>76</v>
      </c>
      <c r="K16" s="20">
        <f t="shared" ref="K16" si="0">(J16*G16)+(J17*G17)+(J18*G18)+(J19*G19)</f>
        <v>1997.5</v>
      </c>
      <c r="L16" s="21">
        <f t="shared" ref="L16" si="1">K16/100</f>
        <v>19.975000000000001</v>
      </c>
      <c r="M16" s="22" t="s">
        <v>25</v>
      </c>
      <c r="Q16" s="14"/>
      <c r="R16" s="14"/>
    </row>
    <row r="17" spans="1:18" x14ac:dyDescent="0.3">
      <c r="A17" s="24"/>
      <c r="B17" s="24"/>
      <c r="C17" s="24"/>
      <c r="D17" s="24"/>
      <c r="E17" s="24"/>
      <c r="F17" s="18" t="s">
        <v>32</v>
      </c>
      <c r="G17" s="13">
        <v>5</v>
      </c>
      <c r="H17" s="19"/>
      <c r="I17" s="19"/>
      <c r="J17" s="17">
        <f>Q3</f>
        <v>87</v>
      </c>
      <c r="K17" s="20"/>
      <c r="L17" s="21"/>
      <c r="M17" s="22"/>
      <c r="Q17" s="14"/>
      <c r="R17" s="14"/>
    </row>
    <row r="18" spans="1:18" x14ac:dyDescent="0.3">
      <c r="A18" s="24"/>
      <c r="B18" s="24"/>
      <c r="C18" s="24"/>
      <c r="D18" s="24"/>
      <c r="E18" s="24"/>
      <c r="F18" s="15" t="s">
        <v>4</v>
      </c>
      <c r="G18" s="16">
        <v>2.5</v>
      </c>
      <c r="H18" s="19"/>
      <c r="I18" s="19"/>
      <c r="J18" s="17">
        <f>Q4</f>
        <v>87</v>
      </c>
      <c r="K18" s="20"/>
      <c r="L18" s="21"/>
      <c r="M18" s="22"/>
    </row>
    <row r="19" spans="1:18" x14ac:dyDescent="0.3">
      <c r="A19" s="24"/>
      <c r="B19" s="24"/>
      <c r="C19" s="24"/>
      <c r="D19" s="24"/>
      <c r="E19" s="24"/>
      <c r="F19" s="15" t="s">
        <v>5</v>
      </c>
      <c r="G19" s="16">
        <v>2.5</v>
      </c>
      <c r="H19" s="19"/>
      <c r="I19" s="19"/>
      <c r="J19" s="5">
        <f>Q5</f>
        <v>82</v>
      </c>
      <c r="K19" s="20"/>
      <c r="L19" s="21"/>
      <c r="M19" s="22"/>
    </row>
    <row r="20" spans="1:18" x14ac:dyDescent="0.3">
      <c r="A20" s="26"/>
      <c r="B20" s="24"/>
      <c r="C20" s="24"/>
      <c r="D20" s="24" t="s">
        <v>26</v>
      </c>
      <c r="E20" s="24"/>
      <c r="F20" s="4" t="s">
        <v>7</v>
      </c>
      <c r="G20" s="5">
        <v>15</v>
      </c>
      <c r="H20" s="19">
        <v>25</v>
      </c>
      <c r="I20" s="19">
        <f>0.7*H20</f>
        <v>17.5</v>
      </c>
      <c r="J20" s="13">
        <f>P7</f>
        <v>76</v>
      </c>
      <c r="K20" s="20">
        <f t="shared" ref="K20" si="2">(J20*G20)+(J21*G21)+(J22*G22)+(J23*G23)</f>
        <v>1975</v>
      </c>
      <c r="L20" s="21">
        <f t="shared" ref="L20" si="3">K20/100</f>
        <v>19.75</v>
      </c>
      <c r="M20" s="22" t="s">
        <v>27</v>
      </c>
    </row>
    <row r="21" spans="1:18" x14ac:dyDescent="0.3">
      <c r="A21" s="24"/>
      <c r="B21" s="24"/>
      <c r="C21" s="24"/>
      <c r="D21" s="24"/>
      <c r="E21" s="24"/>
      <c r="F21" s="18" t="s">
        <v>32</v>
      </c>
      <c r="G21" s="13">
        <v>5</v>
      </c>
      <c r="H21" s="19"/>
      <c r="I21" s="19"/>
      <c r="J21" s="12">
        <f>R3</f>
        <v>83</v>
      </c>
      <c r="K21" s="20"/>
      <c r="L21" s="21"/>
      <c r="M21" s="22"/>
    </row>
    <row r="22" spans="1:18" x14ac:dyDescent="0.3">
      <c r="A22" s="24"/>
      <c r="B22" s="24"/>
      <c r="C22" s="24"/>
      <c r="D22" s="24"/>
      <c r="E22" s="24"/>
      <c r="F22" s="15" t="s">
        <v>4</v>
      </c>
      <c r="G22" s="16">
        <v>2.5</v>
      </c>
      <c r="H22" s="19"/>
      <c r="I22" s="19"/>
      <c r="J22" s="12">
        <f>R4</f>
        <v>86</v>
      </c>
      <c r="K22" s="20"/>
      <c r="L22" s="21"/>
      <c r="M22" s="22"/>
    </row>
    <row r="23" spans="1:18" x14ac:dyDescent="0.3">
      <c r="A23" s="24"/>
      <c r="B23" s="24"/>
      <c r="C23" s="24"/>
      <c r="D23" s="24"/>
      <c r="E23" s="24"/>
      <c r="F23" s="15" t="s">
        <v>5</v>
      </c>
      <c r="G23" s="16">
        <v>2.5</v>
      </c>
      <c r="H23" s="19"/>
      <c r="I23" s="19"/>
      <c r="J23" s="5">
        <f>R5</f>
        <v>82</v>
      </c>
      <c r="K23" s="20"/>
      <c r="L23" s="21"/>
      <c r="M23" s="22"/>
    </row>
    <row r="24" spans="1:18" x14ac:dyDescent="0.3">
      <c r="A24" s="23"/>
      <c r="B24" s="24"/>
      <c r="C24" s="24"/>
      <c r="D24" s="24" t="s">
        <v>28</v>
      </c>
      <c r="E24" s="24"/>
      <c r="F24" s="4" t="s">
        <v>7</v>
      </c>
      <c r="G24" s="5">
        <v>15</v>
      </c>
      <c r="H24" s="25">
        <v>25</v>
      </c>
      <c r="I24" s="19">
        <f>0.7*H24</f>
        <v>17.5</v>
      </c>
      <c r="J24" s="13">
        <f>P7</f>
        <v>76</v>
      </c>
      <c r="K24" s="20">
        <f t="shared" ref="K24" si="4">(J24*G24)+(J25*G25)+(J26*G26)+(J27*G27)</f>
        <v>1995</v>
      </c>
      <c r="L24" s="21">
        <f t="shared" ref="L24" si="5">K24/100</f>
        <v>19.95</v>
      </c>
      <c r="M24" s="22" t="s">
        <v>29</v>
      </c>
    </row>
    <row r="25" spans="1:18" x14ac:dyDescent="0.3">
      <c r="A25" s="23"/>
      <c r="B25" s="24"/>
      <c r="C25" s="24"/>
      <c r="D25" s="24"/>
      <c r="E25" s="24"/>
      <c r="F25" s="18" t="s">
        <v>32</v>
      </c>
      <c r="G25" s="13">
        <v>5</v>
      </c>
      <c r="H25" s="25"/>
      <c r="I25" s="19"/>
      <c r="J25" s="13">
        <f>S3</f>
        <v>86</v>
      </c>
      <c r="K25" s="20"/>
      <c r="L25" s="21"/>
      <c r="M25" s="22"/>
    </row>
    <row r="26" spans="1:18" x14ac:dyDescent="0.3">
      <c r="A26" s="23"/>
      <c r="B26" s="24"/>
      <c r="C26" s="24"/>
      <c r="D26" s="24"/>
      <c r="E26" s="24"/>
      <c r="F26" s="15" t="s">
        <v>4</v>
      </c>
      <c r="G26" s="16">
        <v>2.5</v>
      </c>
      <c r="H26" s="25"/>
      <c r="I26" s="19"/>
      <c r="J26" s="5">
        <f>S4</f>
        <v>86</v>
      </c>
      <c r="K26" s="20"/>
      <c r="L26" s="21"/>
      <c r="M26" s="22"/>
    </row>
    <row r="27" spans="1:18" x14ac:dyDescent="0.3">
      <c r="A27" s="23"/>
      <c r="B27" s="24"/>
      <c r="C27" s="24"/>
      <c r="D27" s="24"/>
      <c r="E27" s="24"/>
      <c r="F27" s="15" t="s">
        <v>5</v>
      </c>
      <c r="G27" s="16">
        <v>2.5</v>
      </c>
      <c r="H27" s="25"/>
      <c r="I27" s="19"/>
      <c r="J27" s="5">
        <f>S5</f>
        <v>84</v>
      </c>
      <c r="K27" s="20"/>
      <c r="L27" s="21"/>
      <c r="M27" s="22"/>
    </row>
    <row r="28" spans="1:18" ht="57.6" x14ac:dyDescent="0.3">
      <c r="A28" s="34" t="s">
        <v>77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1319</v>
      </c>
      <c r="K28" s="36">
        <f>SUM(K12:K27)</f>
        <v>7952.5</v>
      </c>
      <c r="L28" s="37">
        <f>SUM(L12:L27)</f>
        <v>79.525000000000006</v>
      </c>
      <c r="M28" s="38" t="s">
        <v>78</v>
      </c>
    </row>
    <row r="29" spans="1:18" x14ac:dyDescent="0.3">
      <c r="A29" s="34" t="s">
        <v>79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B</v>
      </c>
      <c r="M29" s="35"/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C3E05-884F-44E1-8D0A-5BC74B5D2CB0}">
  <dimension ref="A1:S29"/>
  <sheetViews>
    <sheetView topLeftCell="A7" zoomScale="70" zoomScaleNormal="70" workbookViewId="0">
      <selection activeCell="A28" sqref="A28:M29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30.33203125" customWidth="1"/>
    <col min="15" max="15" width="10.21875" bestFit="1" customWidth="1"/>
  </cols>
  <sheetData>
    <row r="1" spans="1:19" x14ac:dyDescent="0.3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O1" s="33" t="s">
        <v>0</v>
      </c>
      <c r="P1" s="33" t="s">
        <v>1</v>
      </c>
      <c r="Q1" s="33"/>
      <c r="R1" s="33"/>
      <c r="S1" s="33"/>
    </row>
    <row r="2" spans="1:19" x14ac:dyDescent="0.3">
      <c r="A2" s="32" t="s">
        <v>33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O2" s="33"/>
      <c r="P2" s="3">
        <v>1</v>
      </c>
      <c r="Q2" s="2">
        <v>2</v>
      </c>
      <c r="R2" s="3">
        <v>3</v>
      </c>
      <c r="S2" s="2">
        <v>4</v>
      </c>
    </row>
    <row r="3" spans="1:19" x14ac:dyDescent="0.3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 s="7" t="s">
        <v>32</v>
      </c>
      <c r="P3" s="5">
        <v>90</v>
      </c>
      <c r="Q3" s="5">
        <v>90</v>
      </c>
      <c r="R3" s="5">
        <v>85</v>
      </c>
      <c r="S3" s="5">
        <v>85</v>
      </c>
    </row>
    <row r="4" spans="1:19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6"/>
      <c r="O4" s="7" t="s">
        <v>4</v>
      </c>
      <c r="P4" s="5">
        <v>90</v>
      </c>
      <c r="Q4" s="5">
        <v>90</v>
      </c>
      <c r="R4" s="5">
        <v>90</v>
      </c>
      <c r="S4" s="5">
        <v>88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80</v>
      </c>
      <c r="Q5" s="5">
        <v>80</v>
      </c>
      <c r="R5" s="5">
        <v>87</v>
      </c>
      <c r="S5" s="5">
        <v>81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9">
        <v>80</v>
      </c>
      <c r="Q6" s="30"/>
      <c r="R6" s="30"/>
      <c r="S6" s="31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9">
        <v>85</v>
      </c>
      <c r="Q7" s="30"/>
      <c r="R7" s="30"/>
      <c r="S7" s="31"/>
    </row>
    <row r="8" spans="1:19" x14ac:dyDescent="0.3">
      <c r="A8" s="27" t="s">
        <v>8</v>
      </c>
      <c r="B8" s="27" t="s">
        <v>9</v>
      </c>
      <c r="C8" s="27" t="s">
        <v>10</v>
      </c>
      <c r="D8" s="27" t="s">
        <v>11</v>
      </c>
      <c r="E8" s="27" t="s">
        <v>12</v>
      </c>
      <c r="F8" s="27" t="s">
        <v>13</v>
      </c>
      <c r="G8" s="27"/>
      <c r="H8" s="27" t="s">
        <v>14</v>
      </c>
      <c r="I8" s="27" t="s">
        <v>15</v>
      </c>
      <c r="J8" s="27" t="s">
        <v>16</v>
      </c>
      <c r="K8" s="28" t="s">
        <v>17</v>
      </c>
      <c r="L8" s="28" t="s">
        <v>18</v>
      </c>
      <c r="M8" s="28" t="s">
        <v>19</v>
      </c>
    </row>
    <row r="9" spans="1:19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8"/>
      <c r="L9" s="28"/>
      <c r="M9" s="28"/>
    </row>
    <row r="10" spans="1:19" ht="28.8" x14ac:dyDescent="0.3">
      <c r="A10" s="27"/>
      <c r="B10" s="27"/>
      <c r="C10" s="27"/>
      <c r="D10" s="27"/>
      <c r="E10" s="27"/>
      <c r="F10" s="9" t="s">
        <v>20</v>
      </c>
      <c r="G10" s="10" t="s">
        <v>21</v>
      </c>
      <c r="H10" s="27"/>
      <c r="I10" s="27"/>
      <c r="J10" s="27"/>
      <c r="K10" s="28"/>
      <c r="L10" s="28"/>
      <c r="M10" s="28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3">
      <c r="A12" s="24"/>
      <c r="B12" s="24"/>
      <c r="C12" s="24"/>
      <c r="D12" s="24" t="s">
        <v>22</v>
      </c>
      <c r="E12" s="24"/>
      <c r="F12" s="4" t="s">
        <v>6</v>
      </c>
      <c r="G12" s="5">
        <v>15</v>
      </c>
      <c r="H12" s="19">
        <v>25</v>
      </c>
      <c r="I12" s="19">
        <f>0.7*H12</f>
        <v>17.5</v>
      </c>
      <c r="J12" s="13">
        <f>P6</f>
        <v>80</v>
      </c>
      <c r="K12" s="20">
        <f>(J12*G12)+(J13*G13)+(J14*G14)+(J15*G15)</f>
        <v>2075</v>
      </c>
      <c r="L12" s="21">
        <f>K12/100</f>
        <v>20.75</v>
      </c>
      <c r="M12" s="22" t="s">
        <v>23</v>
      </c>
      <c r="P12" s="14"/>
      <c r="Q12" s="14"/>
      <c r="R12" s="14"/>
    </row>
    <row r="13" spans="1:19" x14ac:dyDescent="0.3">
      <c r="A13" s="24"/>
      <c r="B13" s="24"/>
      <c r="C13" s="24"/>
      <c r="D13" s="24"/>
      <c r="E13" s="24"/>
      <c r="F13" s="18" t="s">
        <v>32</v>
      </c>
      <c r="G13" s="13">
        <v>5</v>
      </c>
      <c r="H13" s="19"/>
      <c r="I13" s="19"/>
      <c r="J13" s="12">
        <f>P3</f>
        <v>90</v>
      </c>
      <c r="K13" s="20"/>
      <c r="L13" s="21"/>
      <c r="M13" s="22"/>
      <c r="Q13" s="14"/>
      <c r="R13" s="14"/>
    </row>
    <row r="14" spans="1:19" x14ac:dyDescent="0.3">
      <c r="A14" s="24"/>
      <c r="B14" s="24"/>
      <c r="C14" s="24"/>
      <c r="D14" s="24"/>
      <c r="E14" s="24"/>
      <c r="F14" s="15" t="s">
        <v>4</v>
      </c>
      <c r="G14" s="16">
        <v>2.5</v>
      </c>
      <c r="H14" s="19"/>
      <c r="I14" s="19"/>
      <c r="J14" s="12">
        <f>P4</f>
        <v>90</v>
      </c>
      <c r="K14" s="20"/>
      <c r="L14" s="21"/>
      <c r="M14" s="22"/>
      <c r="Q14" s="14"/>
      <c r="R14" s="14"/>
    </row>
    <row r="15" spans="1:19" x14ac:dyDescent="0.3">
      <c r="A15" s="24"/>
      <c r="B15" s="24"/>
      <c r="C15" s="24"/>
      <c r="D15" s="24"/>
      <c r="E15" s="24"/>
      <c r="F15" s="15" t="s">
        <v>5</v>
      </c>
      <c r="G15" s="16">
        <v>2.5</v>
      </c>
      <c r="H15" s="19"/>
      <c r="I15" s="19"/>
      <c r="J15" s="12">
        <f>P5</f>
        <v>80</v>
      </c>
      <c r="K15" s="20"/>
      <c r="L15" s="21"/>
      <c r="M15" s="22"/>
      <c r="Q15" s="14"/>
      <c r="R15" s="14"/>
    </row>
    <row r="16" spans="1:19" x14ac:dyDescent="0.3">
      <c r="A16" s="24"/>
      <c r="B16" s="24"/>
      <c r="C16" s="24"/>
      <c r="D16" s="24" t="s">
        <v>24</v>
      </c>
      <c r="E16" s="24"/>
      <c r="F16" s="4" t="s">
        <v>6</v>
      </c>
      <c r="G16" s="5">
        <v>15</v>
      </c>
      <c r="H16" s="19">
        <v>25</v>
      </c>
      <c r="I16" s="19">
        <f>0.7*H16</f>
        <v>17.5</v>
      </c>
      <c r="J16" s="13">
        <f>P6</f>
        <v>80</v>
      </c>
      <c r="K16" s="20">
        <f t="shared" ref="K16" si="0">(J16*G16)+(J17*G17)+(J18*G18)+(J19*G19)</f>
        <v>2075</v>
      </c>
      <c r="L16" s="21">
        <f t="shared" ref="L16" si="1">K16/100</f>
        <v>20.75</v>
      </c>
      <c r="M16" s="22" t="s">
        <v>25</v>
      </c>
      <c r="Q16" s="14"/>
      <c r="R16" s="14"/>
    </row>
    <row r="17" spans="1:18" x14ac:dyDescent="0.3">
      <c r="A17" s="24"/>
      <c r="B17" s="24"/>
      <c r="C17" s="24"/>
      <c r="D17" s="24"/>
      <c r="E17" s="24"/>
      <c r="F17" s="18" t="s">
        <v>32</v>
      </c>
      <c r="G17" s="13">
        <v>5</v>
      </c>
      <c r="H17" s="19"/>
      <c r="I17" s="19"/>
      <c r="J17" s="17">
        <f>Q3</f>
        <v>90</v>
      </c>
      <c r="K17" s="20"/>
      <c r="L17" s="21"/>
      <c r="M17" s="22"/>
      <c r="Q17" s="14"/>
      <c r="R17" s="14"/>
    </row>
    <row r="18" spans="1:18" x14ac:dyDescent="0.3">
      <c r="A18" s="24"/>
      <c r="B18" s="24"/>
      <c r="C18" s="24"/>
      <c r="D18" s="24"/>
      <c r="E18" s="24"/>
      <c r="F18" s="15" t="s">
        <v>4</v>
      </c>
      <c r="G18" s="16">
        <v>2.5</v>
      </c>
      <c r="H18" s="19"/>
      <c r="I18" s="19"/>
      <c r="J18" s="17">
        <f>Q4</f>
        <v>90</v>
      </c>
      <c r="K18" s="20"/>
      <c r="L18" s="21"/>
      <c r="M18" s="22"/>
    </row>
    <row r="19" spans="1:18" x14ac:dyDescent="0.3">
      <c r="A19" s="24"/>
      <c r="B19" s="24"/>
      <c r="C19" s="24"/>
      <c r="D19" s="24"/>
      <c r="E19" s="24"/>
      <c r="F19" s="15" t="s">
        <v>5</v>
      </c>
      <c r="G19" s="16">
        <v>2.5</v>
      </c>
      <c r="H19" s="19"/>
      <c r="I19" s="19"/>
      <c r="J19" s="5">
        <f>Q5</f>
        <v>80</v>
      </c>
      <c r="K19" s="20"/>
      <c r="L19" s="21"/>
      <c r="M19" s="22"/>
    </row>
    <row r="20" spans="1:18" x14ac:dyDescent="0.3">
      <c r="A20" s="26"/>
      <c r="B20" s="24"/>
      <c r="C20" s="24"/>
      <c r="D20" s="24" t="s">
        <v>26</v>
      </c>
      <c r="E20" s="24"/>
      <c r="F20" s="4" t="s">
        <v>7</v>
      </c>
      <c r="G20" s="5">
        <v>15</v>
      </c>
      <c r="H20" s="19">
        <v>25</v>
      </c>
      <c r="I20" s="19">
        <f>0.7*H20</f>
        <v>17.5</v>
      </c>
      <c r="J20" s="13">
        <f>P7</f>
        <v>85</v>
      </c>
      <c r="K20" s="20">
        <f t="shared" ref="K20" si="2">(J20*G20)+(J21*G21)+(J22*G22)+(J23*G23)</f>
        <v>2142.5</v>
      </c>
      <c r="L20" s="21">
        <f t="shared" ref="L20" si="3">K20/100</f>
        <v>21.425000000000001</v>
      </c>
      <c r="M20" s="22" t="s">
        <v>27</v>
      </c>
    </row>
    <row r="21" spans="1:18" x14ac:dyDescent="0.3">
      <c r="A21" s="24"/>
      <c r="B21" s="24"/>
      <c r="C21" s="24"/>
      <c r="D21" s="24"/>
      <c r="E21" s="24"/>
      <c r="F21" s="18" t="s">
        <v>32</v>
      </c>
      <c r="G21" s="13">
        <v>5</v>
      </c>
      <c r="H21" s="19"/>
      <c r="I21" s="19"/>
      <c r="J21" s="12">
        <f>R3</f>
        <v>85</v>
      </c>
      <c r="K21" s="20"/>
      <c r="L21" s="21"/>
      <c r="M21" s="22"/>
    </row>
    <row r="22" spans="1:18" x14ac:dyDescent="0.3">
      <c r="A22" s="24"/>
      <c r="B22" s="24"/>
      <c r="C22" s="24"/>
      <c r="D22" s="24"/>
      <c r="E22" s="24"/>
      <c r="F22" s="15" t="s">
        <v>4</v>
      </c>
      <c r="G22" s="16">
        <v>2.5</v>
      </c>
      <c r="H22" s="19"/>
      <c r="I22" s="19"/>
      <c r="J22" s="12">
        <f>R4</f>
        <v>90</v>
      </c>
      <c r="K22" s="20"/>
      <c r="L22" s="21"/>
      <c r="M22" s="22"/>
    </row>
    <row r="23" spans="1:18" x14ac:dyDescent="0.3">
      <c r="A23" s="24"/>
      <c r="B23" s="24"/>
      <c r="C23" s="24"/>
      <c r="D23" s="24"/>
      <c r="E23" s="24"/>
      <c r="F23" s="15" t="s">
        <v>5</v>
      </c>
      <c r="G23" s="16">
        <v>2.5</v>
      </c>
      <c r="H23" s="19"/>
      <c r="I23" s="19"/>
      <c r="J23" s="5">
        <f>R5</f>
        <v>87</v>
      </c>
      <c r="K23" s="20"/>
      <c r="L23" s="21"/>
      <c r="M23" s="22"/>
    </row>
    <row r="24" spans="1:18" x14ac:dyDescent="0.3">
      <c r="A24" s="23"/>
      <c r="B24" s="24"/>
      <c r="C24" s="24"/>
      <c r="D24" s="24" t="s">
        <v>28</v>
      </c>
      <c r="E24" s="24"/>
      <c r="F24" s="4" t="s">
        <v>7</v>
      </c>
      <c r="G24" s="5">
        <v>15</v>
      </c>
      <c r="H24" s="25">
        <v>25</v>
      </c>
      <c r="I24" s="19">
        <f>0.7*H24</f>
        <v>17.5</v>
      </c>
      <c r="J24" s="13">
        <f>P7</f>
        <v>85</v>
      </c>
      <c r="K24" s="20">
        <f t="shared" ref="K24" si="4">(J24*G24)+(J25*G25)+(J26*G26)+(J27*G27)</f>
        <v>2122.5</v>
      </c>
      <c r="L24" s="21">
        <f t="shared" ref="L24" si="5">K24/100</f>
        <v>21.225000000000001</v>
      </c>
      <c r="M24" s="22" t="s">
        <v>29</v>
      </c>
    </row>
    <row r="25" spans="1:18" x14ac:dyDescent="0.3">
      <c r="A25" s="23"/>
      <c r="B25" s="24"/>
      <c r="C25" s="24"/>
      <c r="D25" s="24"/>
      <c r="E25" s="24"/>
      <c r="F25" s="18" t="s">
        <v>32</v>
      </c>
      <c r="G25" s="13">
        <v>5</v>
      </c>
      <c r="H25" s="25"/>
      <c r="I25" s="19"/>
      <c r="J25" s="13">
        <f>S3</f>
        <v>85</v>
      </c>
      <c r="K25" s="20"/>
      <c r="L25" s="21"/>
      <c r="M25" s="22"/>
    </row>
    <row r="26" spans="1:18" x14ac:dyDescent="0.3">
      <c r="A26" s="23"/>
      <c r="B26" s="24"/>
      <c r="C26" s="24"/>
      <c r="D26" s="24"/>
      <c r="E26" s="24"/>
      <c r="F26" s="15" t="s">
        <v>4</v>
      </c>
      <c r="G26" s="16">
        <v>2.5</v>
      </c>
      <c r="H26" s="25"/>
      <c r="I26" s="19"/>
      <c r="J26" s="5">
        <f>S4</f>
        <v>88</v>
      </c>
      <c r="K26" s="20"/>
      <c r="L26" s="21"/>
      <c r="M26" s="22"/>
    </row>
    <row r="27" spans="1:18" x14ac:dyDescent="0.3">
      <c r="A27" s="23"/>
      <c r="B27" s="24"/>
      <c r="C27" s="24"/>
      <c r="D27" s="24"/>
      <c r="E27" s="24"/>
      <c r="F27" s="15" t="s">
        <v>5</v>
      </c>
      <c r="G27" s="16">
        <v>2.5</v>
      </c>
      <c r="H27" s="25"/>
      <c r="I27" s="19"/>
      <c r="J27" s="5">
        <f>S5</f>
        <v>81</v>
      </c>
      <c r="K27" s="20"/>
      <c r="L27" s="21"/>
      <c r="M27" s="22"/>
    </row>
    <row r="28" spans="1:18" ht="57.6" x14ac:dyDescent="0.3">
      <c r="A28" s="34" t="s">
        <v>77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1366</v>
      </c>
      <c r="K28" s="36">
        <f>SUM(K12:K27)</f>
        <v>8415</v>
      </c>
      <c r="L28" s="37">
        <f>SUM(L12:L27)</f>
        <v>84.15</v>
      </c>
      <c r="M28" s="38" t="s">
        <v>80</v>
      </c>
    </row>
    <row r="29" spans="1:18" x14ac:dyDescent="0.3">
      <c r="A29" s="34" t="s">
        <v>79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A</v>
      </c>
      <c r="M29" s="35"/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CAF90-03E8-49B4-8732-86DE9A681C02}">
  <dimension ref="A1:S29"/>
  <sheetViews>
    <sheetView zoomScale="70" zoomScaleNormal="70" workbookViewId="0">
      <selection activeCell="M28" sqref="M28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26.6640625" customWidth="1"/>
    <col min="15" max="15" width="10.21875" bestFit="1" customWidth="1"/>
  </cols>
  <sheetData>
    <row r="1" spans="1:19" x14ac:dyDescent="0.3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O1" s="33" t="s">
        <v>0</v>
      </c>
      <c r="P1" s="33" t="s">
        <v>1</v>
      </c>
      <c r="Q1" s="33"/>
      <c r="R1" s="33"/>
      <c r="S1" s="33"/>
    </row>
    <row r="2" spans="1:19" x14ac:dyDescent="0.3">
      <c r="A2" s="32" t="s">
        <v>34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O2" s="33"/>
      <c r="P2" s="3">
        <v>1</v>
      </c>
      <c r="Q2" s="2">
        <v>2</v>
      </c>
      <c r="R2" s="3">
        <v>3</v>
      </c>
      <c r="S2" s="2">
        <v>4</v>
      </c>
    </row>
    <row r="3" spans="1:19" x14ac:dyDescent="0.3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 s="7" t="s">
        <v>32</v>
      </c>
      <c r="P3" s="5">
        <v>81</v>
      </c>
      <c r="Q3" s="5">
        <v>85</v>
      </c>
      <c r="R3" s="5">
        <v>84</v>
      </c>
      <c r="S3" s="5">
        <v>80</v>
      </c>
    </row>
    <row r="4" spans="1:19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6"/>
      <c r="O4" s="7" t="s">
        <v>4</v>
      </c>
      <c r="P4" s="5">
        <v>89</v>
      </c>
      <c r="Q4" s="5">
        <v>84</v>
      </c>
      <c r="R4" s="5">
        <v>87</v>
      </c>
      <c r="S4" s="5">
        <v>83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84</v>
      </c>
      <c r="Q5" s="5">
        <v>86</v>
      </c>
      <c r="R5" s="5">
        <v>85</v>
      </c>
      <c r="S5" s="5">
        <v>83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9">
        <v>85</v>
      </c>
      <c r="Q6" s="30"/>
      <c r="R6" s="30"/>
      <c r="S6" s="31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9">
        <v>80</v>
      </c>
      <c r="Q7" s="30"/>
      <c r="R7" s="30"/>
      <c r="S7" s="31"/>
    </row>
    <row r="8" spans="1:19" x14ac:dyDescent="0.3">
      <c r="A8" s="27" t="s">
        <v>8</v>
      </c>
      <c r="B8" s="27" t="s">
        <v>9</v>
      </c>
      <c r="C8" s="27" t="s">
        <v>10</v>
      </c>
      <c r="D8" s="27" t="s">
        <v>11</v>
      </c>
      <c r="E8" s="27" t="s">
        <v>12</v>
      </c>
      <c r="F8" s="27" t="s">
        <v>13</v>
      </c>
      <c r="G8" s="27"/>
      <c r="H8" s="27" t="s">
        <v>14</v>
      </c>
      <c r="I8" s="27" t="s">
        <v>15</v>
      </c>
      <c r="J8" s="27" t="s">
        <v>16</v>
      </c>
      <c r="K8" s="28" t="s">
        <v>17</v>
      </c>
      <c r="L8" s="28" t="s">
        <v>18</v>
      </c>
      <c r="M8" s="28" t="s">
        <v>19</v>
      </c>
    </row>
    <row r="9" spans="1:19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8"/>
      <c r="L9" s="28"/>
      <c r="M9" s="28"/>
    </row>
    <row r="10" spans="1:19" ht="28.8" x14ac:dyDescent="0.3">
      <c r="A10" s="27"/>
      <c r="B10" s="27"/>
      <c r="C10" s="27"/>
      <c r="D10" s="27"/>
      <c r="E10" s="27"/>
      <c r="F10" s="9" t="s">
        <v>20</v>
      </c>
      <c r="G10" s="10" t="s">
        <v>21</v>
      </c>
      <c r="H10" s="27"/>
      <c r="I10" s="27"/>
      <c r="J10" s="27"/>
      <c r="K10" s="28"/>
      <c r="L10" s="28"/>
      <c r="M10" s="28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3">
      <c r="A12" s="24"/>
      <c r="B12" s="24"/>
      <c r="C12" s="24"/>
      <c r="D12" s="24" t="s">
        <v>22</v>
      </c>
      <c r="E12" s="24"/>
      <c r="F12" s="4" t="s">
        <v>6</v>
      </c>
      <c r="G12" s="5">
        <v>15</v>
      </c>
      <c r="H12" s="19">
        <v>25</v>
      </c>
      <c r="I12" s="19">
        <f>0.7*H12</f>
        <v>17.5</v>
      </c>
      <c r="J12" s="13">
        <f>P6</f>
        <v>85</v>
      </c>
      <c r="K12" s="20">
        <f>(J12*G12)+(J13*G13)+(J14*G14)+(J15*G15)</f>
        <v>2112.5</v>
      </c>
      <c r="L12" s="21">
        <f>K12/100</f>
        <v>21.125</v>
      </c>
      <c r="M12" s="22" t="s">
        <v>23</v>
      </c>
      <c r="P12" s="14"/>
      <c r="Q12" s="14"/>
      <c r="R12" s="14"/>
    </row>
    <row r="13" spans="1:19" x14ac:dyDescent="0.3">
      <c r="A13" s="24"/>
      <c r="B13" s="24"/>
      <c r="C13" s="24"/>
      <c r="D13" s="24"/>
      <c r="E13" s="24"/>
      <c r="F13" s="18" t="s">
        <v>32</v>
      </c>
      <c r="G13" s="13">
        <v>5</v>
      </c>
      <c r="H13" s="19"/>
      <c r="I13" s="19"/>
      <c r="J13" s="12">
        <f>P3</f>
        <v>81</v>
      </c>
      <c r="K13" s="20"/>
      <c r="L13" s="21"/>
      <c r="M13" s="22"/>
      <c r="Q13" s="14"/>
      <c r="R13" s="14"/>
    </row>
    <row r="14" spans="1:19" x14ac:dyDescent="0.3">
      <c r="A14" s="24"/>
      <c r="B14" s="24"/>
      <c r="C14" s="24"/>
      <c r="D14" s="24"/>
      <c r="E14" s="24"/>
      <c r="F14" s="15" t="s">
        <v>4</v>
      </c>
      <c r="G14" s="16">
        <v>2.5</v>
      </c>
      <c r="H14" s="19"/>
      <c r="I14" s="19"/>
      <c r="J14" s="12">
        <f>P4</f>
        <v>89</v>
      </c>
      <c r="K14" s="20"/>
      <c r="L14" s="21"/>
      <c r="M14" s="22"/>
      <c r="Q14" s="14"/>
      <c r="R14" s="14"/>
    </row>
    <row r="15" spans="1:19" x14ac:dyDescent="0.3">
      <c r="A15" s="24"/>
      <c r="B15" s="24"/>
      <c r="C15" s="24"/>
      <c r="D15" s="24"/>
      <c r="E15" s="24"/>
      <c r="F15" s="15" t="s">
        <v>5</v>
      </c>
      <c r="G15" s="16">
        <v>2.5</v>
      </c>
      <c r="H15" s="19"/>
      <c r="I15" s="19"/>
      <c r="J15" s="12">
        <f>P5</f>
        <v>84</v>
      </c>
      <c r="K15" s="20"/>
      <c r="L15" s="21"/>
      <c r="M15" s="22"/>
      <c r="Q15" s="14"/>
      <c r="R15" s="14"/>
    </row>
    <row r="16" spans="1:19" x14ac:dyDescent="0.3">
      <c r="A16" s="24"/>
      <c r="B16" s="24"/>
      <c r="C16" s="24"/>
      <c r="D16" s="24" t="s">
        <v>24</v>
      </c>
      <c r="E16" s="24"/>
      <c r="F16" s="4" t="s">
        <v>6</v>
      </c>
      <c r="G16" s="5">
        <v>15</v>
      </c>
      <c r="H16" s="19">
        <v>25</v>
      </c>
      <c r="I16" s="19">
        <f>0.7*H16</f>
        <v>17.5</v>
      </c>
      <c r="J16" s="13">
        <f>P6</f>
        <v>85</v>
      </c>
      <c r="K16" s="20">
        <f t="shared" ref="K16" si="0">(J16*G16)+(J17*G17)+(J18*G18)+(J19*G19)</f>
        <v>2125</v>
      </c>
      <c r="L16" s="21">
        <f t="shared" ref="L16" si="1">K16/100</f>
        <v>21.25</v>
      </c>
      <c r="M16" s="22" t="s">
        <v>25</v>
      </c>
      <c r="Q16" s="14"/>
      <c r="R16" s="14"/>
    </row>
    <row r="17" spans="1:18" x14ac:dyDescent="0.3">
      <c r="A17" s="24"/>
      <c r="B17" s="24"/>
      <c r="C17" s="24"/>
      <c r="D17" s="24"/>
      <c r="E17" s="24"/>
      <c r="F17" s="18" t="s">
        <v>32</v>
      </c>
      <c r="G17" s="13">
        <v>5</v>
      </c>
      <c r="H17" s="19"/>
      <c r="I17" s="19"/>
      <c r="J17" s="17">
        <f>Q3</f>
        <v>85</v>
      </c>
      <c r="K17" s="20"/>
      <c r="L17" s="21"/>
      <c r="M17" s="22"/>
      <c r="Q17" s="14"/>
      <c r="R17" s="14"/>
    </row>
    <row r="18" spans="1:18" x14ac:dyDescent="0.3">
      <c r="A18" s="24"/>
      <c r="B18" s="24"/>
      <c r="C18" s="24"/>
      <c r="D18" s="24"/>
      <c r="E18" s="24"/>
      <c r="F18" s="15" t="s">
        <v>4</v>
      </c>
      <c r="G18" s="16">
        <v>2.5</v>
      </c>
      <c r="H18" s="19"/>
      <c r="I18" s="19"/>
      <c r="J18" s="17">
        <f>Q4</f>
        <v>84</v>
      </c>
      <c r="K18" s="20"/>
      <c r="L18" s="21"/>
      <c r="M18" s="22"/>
    </row>
    <row r="19" spans="1:18" x14ac:dyDescent="0.3">
      <c r="A19" s="24"/>
      <c r="B19" s="24"/>
      <c r="C19" s="24"/>
      <c r="D19" s="24"/>
      <c r="E19" s="24"/>
      <c r="F19" s="15" t="s">
        <v>5</v>
      </c>
      <c r="G19" s="16">
        <v>2.5</v>
      </c>
      <c r="H19" s="19"/>
      <c r="I19" s="19"/>
      <c r="J19" s="5">
        <f>Q5</f>
        <v>86</v>
      </c>
      <c r="K19" s="20"/>
      <c r="L19" s="21"/>
      <c r="M19" s="22"/>
    </row>
    <row r="20" spans="1:18" x14ac:dyDescent="0.3">
      <c r="A20" s="26"/>
      <c r="B20" s="24"/>
      <c r="C20" s="24"/>
      <c r="D20" s="24" t="s">
        <v>26</v>
      </c>
      <c r="E20" s="24"/>
      <c r="F20" s="4" t="s">
        <v>7</v>
      </c>
      <c r="G20" s="5">
        <v>15</v>
      </c>
      <c r="H20" s="19">
        <v>25</v>
      </c>
      <c r="I20" s="19">
        <f>0.7*H20</f>
        <v>17.5</v>
      </c>
      <c r="J20" s="13">
        <f>P7</f>
        <v>80</v>
      </c>
      <c r="K20" s="20">
        <f t="shared" ref="K20" si="2">(J20*G20)+(J21*G21)+(J22*G22)+(J23*G23)</f>
        <v>2050</v>
      </c>
      <c r="L20" s="21">
        <f t="shared" ref="L20" si="3">K20/100</f>
        <v>20.5</v>
      </c>
      <c r="M20" s="22" t="s">
        <v>27</v>
      </c>
    </row>
    <row r="21" spans="1:18" x14ac:dyDescent="0.3">
      <c r="A21" s="24"/>
      <c r="B21" s="24"/>
      <c r="C21" s="24"/>
      <c r="D21" s="24"/>
      <c r="E21" s="24"/>
      <c r="F21" s="18" t="s">
        <v>32</v>
      </c>
      <c r="G21" s="13">
        <v>5</v>
      </c>
      <c r="H21" s="19"/>
      <c r="I21" s="19"/>
      <c r="J21" s="12">
        <f>R3</f>
        <v>84</v>
      </c>
      <c r="K21" s="20"/>
      <c r="L21" s="21"/>
      <c r="M21" s="22"/>
    </row>
    <row r="22" spans="1:18" x14ac:dyDescent="0.3">
      <c r="A22" s="24"/>
      <c r="B22" s="24"/>
      <c r="C22" s="24"/>
      <c r="D22" s="24"/>
      <c r="E22" s="24"/>
      <c r="F22" s="15" t="s">
        <v>4</v>
      </c>
      <c r="G22" s="16">
        <v>2.5</v>
      </c>
      <c r="H22" s="19"/>
      <c r="I22" s="19"/>
      <c r="J22" s="12">
        <f>R4</f>
        <v>87</v>
      </c>
      <c r="K22" s="20"/>
      <c r="L22" s="21"/>
      <c r="M22" s="22"/>
    </row>
    <row r="23" spans="1:18" x14ac:dyDescent="0.3">
      <c r="A23" s="24"/>
      <c r="B23" s="24"/>
      <c r="C23" s="24"/>
      <c r="D23" s="24"/>
      <c r="E23" s="24"/>
      <c r="F23" s="15" t="s">
        <v>5</v>
      </c>
      <c r="G23" s="16">
        <v>2.5</v>
      </c>
      <c r="H23" s="19"/>
      <c r="I23" s="19"/>
      <c r="J23" s="5">
        <f>R5</f>
        <v>85</v>
      </c>
      <c r="K23" s="20"/>
      <c r="L23" s="21"/>
      <c r="M23" s="22"/>
    </row>
    <row r="24" spans="1:18" x14ac:dyDescent="0.3">
      <c r="A24" s="23"/>
      <c r="B24" s="24"/>
      <c r="C24" s="24"/>
      <c r="D24" s="24" t="s">
        <v>28</v>
      </c>
      <c r="E24" s="24"/>
      <c r="F24" s="4" t="s">
        <v>7</v>
      </c>
      <c r="G24" s="5">
        <v>15</v>
      </c>
      <c r="H24" s="25">
        <v>25</v>
      </c>
      <c r="I24" s="19">
        <f>0.7*H24</f>
        <v>17.5</v>
      </c>
      <c r="J24" s="13">
        <f>P7</f>
        <v>80</v>
      </c>
      <c r="K24" s="20">
        <f t="shared" ref="K24" si="4">(J24*G24)+(J25*G25)+(J26*G26)+(J27*G27)</f>
        <v>2015</v>
      </c>
      <c r="L24" s="21">
        <f t="shared" ref="L24" si="5">K24/100</f>
        <v>20.149999999999999</v>
      </c>
      <c r="M24" s="22" t="s">
        <v>29</v>
      </c>
    </row>
    <row r="25" spans="1:18" x14ac:dyDescent="0.3">
      <c r="A25" s="23"/>
      <c r="B25" s="24"/>
      <c r="C25" s="24"/>
      <c r="D25" s="24"/>
      <c r="E25" s="24"/>
      <c r="F25" s="18" t="s">
        <v>32</v>
      </c>
      <c r="G25" s="13">
        <v>5</v>
      </c>
      <c r="H25" s="25"/>
      <c r="I25" s="19"/>
      <c r="J25" s="13">
        <f>S3</f>
        <v>80</v>
      </c>
      <c r="K25" s="20"/>
      <c r="L25" s="21"/>
      <c r="M25" s="22"/>
    </row>
    <row r="26" spans="1:18" x14ac:dyDescent="0.3">
      <c r="A26" s="23"/>
      <c r="B26" s="24"/>
      <c r="C26" s="24"/>
      <c r="D26" s="24"/>
      <c r="E26" s="24"/>
      <c r="F26" s="15" t="s">
        <v>4</v>
      </c>
      <c r="G26" s="16">
        <v>2.5</v>
      </c>
      <c r="H26" s="25"/>
      <c r="I26" s="19"/>
      <c r="J26" s="5">
        <f>S4</f>
        <v>83</v>
      </c>
      <c r="K26" s="20"/>
      <c r="L26" s="21"/>
      <c r="M26" s="22"/>
    </row>
    <row r="27" spans="1:18" x14ac:dyDescent="0.3">
      <c r="A27" s="23"/>
      <c r="B27" s="24"/>
      <c r="C27" s="24"/>
      <c r="D27" s="24"/>
      <c r="E27" s="24"/>
      <c r="F27" s="15" t="s">
        <v>5</v>
      </c>
      <c r="G27" s="16">
        <v>2.5</v>
      </c>
      <c r="H27" s="25"/>
      <c r="I27" s="19"/>
      <c r="J27" s="5">
        <f>S5</f>
        <v>83</v>
      </c>
      <c r="K27" s="20"/>
      <c r="L27" s="21"/>
      <c r="M27" s="22"/>
    </row>
    <row r="28" spans="1:18" ht="72" x14ac:dyDescent="0.3">
      <c r="A28" s="34" t="s">
        <v>77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1341</v>
      </c>
      <c r="K28" s="36">
        <f>SUM(K12:K27)</f>
        <v>8302.5</v>
      </c>
      <c r="L28" s="37">
        <f>SUM(L12:L27)</f>
        <v>83.025000000000006</v>
      </c>
      <c r="M28" s="38" t="s">
        <v>117</v>
      </c>
    </row>
    <row r="29" spans="1:18" x14ac:dyDescent="0.3">
      <c r="A29" s="34" t="s">
        <v>79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A</v>
      </c>
      <c r="M29" s="35"/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0D3DA-63DB-452C-ABA4-6092897F356F}">
  <dimension ref="A1:S29"/>
  <sheetViews>
    <sheetView zoomScale="70" zoomScaleNormal="70" workbookViewId="0">
      <selection activeCell="M28" sqref="M28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26.6640625" customWidth="1"/>
    <col min="15" max="15" width="10.21875" bestFit="1" customWidth="1"/>
  </cols>
  <sheetData>
    <row r="1" spans="1:19" x14ac:dyDescent="0.3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O1" s="33" t="s">
        <v>0</v>
      </c>
      <c r="P1" s="33" t="s">
        <v>1</v>
      </c>
      <c r="Q1" s="33"/>
      <c r="R1" s="33"/>
      <c r="S1" s="33"/>
    </row>
    <row r="2" spans="1:19" x14ac:dyDescent="0.3">
      <c r="A2" s="32" t="s">
        <v>35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O2" s="33"/>
      <c r="P2" s="3">
        <v>1</v>
      </c>
      <c r="Q2" s="2">
        <v>2</v>
      </c>
      <c r="R2" s="3">
        <v>3</v>
      </c>
      <c r="S2" s="2">
        <v>4</v>
      </c>
    </row>
    <row r="3" spans="1:19" x14ac:dyDescent="0.3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 s="7" t="s">
        <v>32</v>
      </c>
      <c r="P3" s="5">
        <v>84</v>
      </c>
      <c r="Q3" s="5">
        <v>86</v>
      </c>
      <c r="R3" s="5">
        <v>88</v>
      </c>
      <c r="S3" s="5">
        <v>85</v>
      </c>
    </row>
    <row r="4" spans="1:19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6"/>
      <c r="O4" s="7" t="s">
        <v>4</v>
      </c>
      <c r="P4" s="5">
        <v>85</v>
      </c>
      <c r="Q4" s="5"/>
      <c r="R4" s="5"/>
      <c r="S4" s="5">
        <v>80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84</v>
      </c>
      <c r="Q5" s="5">
        <v>86</v>
      </c>
      <c r="R5" s="5">
        <v>85</v>
      </c>
      <c r="S5" s="5">
        <v>82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9">
        <v>80</v>
      </c>
      <c r="Q6" s="30"/>
      <c r="R6" s="30"/>
      <c r="S6" s="31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9">
        <v>80</v>
      </c>
      <c r="Q7" s="30"/>
      <c r="R7" s="30"/>
      <c r="S7" s="31"/>
    </row>
    <row r="8" spans="1:19" x14ac:dyDescent="0.3">
      <c r="A8" s="27" t="s">
        <v>8</v>
      </c>
      <c r="B8" s="27" t="s">
        <v>9</v>
      </c>
      <c r="C8" s="27" t="s">
        <v>10</v>
      </c>
      <c r="D8" s="27" t="s">
        <v>11</v>
      </c>
      <c r="E8" s="27" t="s">
        <v>12</v>
      </c>
      <c r="F8" s="27" t="s">
        <v>13</v>
      </c>
      <c r="G8" s="27"/>
      <c r="H8" s="27" t="s">
        <v>14</v>
      </c>
      <c r="I8" s="27" t="s">
        <v>15</v>
      </c>
      <c r="J8" s="27" t="s">
        <v>16</v>
      </c>
      <c r="K8" s="28" t="s">
        <v>17</v>
      </c>
      <c r="L8" s="28" t="s">
        <v>18</v>
      </c>
      <c r="M8" s="28" t="s">
        <v>19</v>
      </c>
    </row>
    <row r="9" spans="1:19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8"/>
      <c r="L9" s="28"/>
      <c r="M9" s="28"/>
    </row>
    <row r="10" spans="1:19" ht="28.8" x14ac:dyDescent="0.3">
      <c r="A10" s="27"/>
      <c r="B10" s="27"/>
      <c r="C10" s="27"/>
      <c r="D10" s="27"/>
      <c r="E10" s="27"/>
      <c r="F10" s="9" t="s">
        <v>20</v>
      </c>
      <c r="G10" s="10" t="s">
        <v>21</v>
      </c>
      <c r="H10" s="27"/>
      <c r="I10" s="27"/>
      <c r="J10" s="27"/>
      <c r="K10" s="28"/>
      <c r="L10" s="28"/>
      <c r="M10" s="28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3">
      <c r="A12" s="24"/>
      <c r="B12" s="24"/>
      <c r="C12" s="24"/>
      <c r="D12" s="24" t="s">
        <v>22</v>
      </c>
      <c r="E12" s="24"/>
      <c r="F12" s="4" t="s">
        <v>6</v>
      </c>
      <c r="G12" s="5">
        <v>15</v>
      </c>
      <c r="H12" s="19">
        <v>25</v>
      </c>
      <c r="I12" s="19">
        <f>0.7*H12</f>
        <v>17.5</v>
      </c>
      <c r="J12" s="13">
        <f>P6</f>
        <v>80</v>
      </c>
      <c r="K12" s="20">
        <f>(J12*G12)+(J13*G13)+(J14*G14)+(J15*G15)</f>
        <v>2042.5</v>
      </c>
      <c r="L12" s="21">
        <f>K12/100</f>
        <v>20.425000000000001</v>
      </c>
      <c r="M12" s="22" t="s">
        <v>23</v>
      </c>
      <c r="P12" s="14"/>
      <c r="Q12" s="14"/>
      <c r="R12" s="14"/>
    </row>
    <row r="13" spans="1:19" x14ac:dyDescent="0.3">
      <c r="A13" s="24"/>
      <c r="B13" s="24"/>
      <c r="C13" s="24"/>
      <c r="D13" s="24"/>
      <c r="E13" s="24"/>
      <c r="F13" s="18" t="s">
        <v>32</v>
      </c>
      <c r="G13" s="13">
        <v>5</v>
      </c>
      <c r="H13" s="19"/>
      <c r="I13" s="19"/>
      <c r="J13" s="12">
        <f>P3</f>
        <v>84</v>
      </c>
      <c r="K13" s="20"/>
      <c r="L13" s="21"/>
      <c r="M13" s="22"/>
      <c r="Q13" s="14"/>
      <c r="R13" s="14"/>
    </row>
    <row r="14" spans="1:19" x14ac:dyDescent="0.3">
      <c r="A14" s="24"/>
      <c r="B14" s="24"/>
      <c r="C14" s="24"/>
      <c r="D14" s="24"/>
      <c r="E14" s="24"/>
      <c r="F14" s="15" t="s">
        <v>4</v>
      </c>
      <c r="G14" s="16">
        <v>2.5</v>
      </c>
      <c r="H14" s="19"/>
      <c r="I14" s="19"/>
      <c r="J14" s="12">
        <f>P4</f>
        <v>85</v>
      </c>
      <c r="K14" s="20"/>
      <c r="L14" s="21"/>
      <c r="M14" s="22"/>
      <c r="Q14" s="14"/>
      <c r="R14" s="14"/>
    </row>
    <row r="15" spans="1:19" x14ac:dyDescent="0.3">
      <c r="A15" s="24"/>
      <c r="B15" s="24"/>
      <c r="C15" s="24"/>
      <c r="D15" s="24"/>
      <c r="E15" s="24"/>
      <c r="F15" s="15" t="s">
        <v>5</v>
      </c>
      <c r="G15" s="16">
        <v>2.5</v>
      </c>
      <c r="H15" s="19"/>
      <c r="I15" s="19"/>
      <c r="J15" s="12">
        <f>P5</f>
        <v>84</v>
      </c>
      <c r="K15" s="20"/>
      <c r="L15" s="21"/>
      <c r="M15" s="22"/>
      <c r="Q15" s="14"/>
      <c r="R15" s="14"/>
    </row>
    <row r="16" spans="1:19" x14ac:dyDescent="0.3">
      <c r="A16" s="24"/>
      <c r="B16" s="24"/>
      <c r="C16" s="24"/>
      <c r="D16" s="24" t="s">
        <v>24</v>
      </c>
      <c r="E16" s="24"/>
      <c r="F16" s="4" t="s">
        <v>6</v>
      </c>
      <c r="G16" s="5">
        <v>15</v>
      </c>
      <c r="H16" s="19">
        <v>25</v>
      </c>
      <c r="I16" s="19">
        <f>0.7*H16</f>
        <v>17.5</v>
      </c>
      <c r="J16" s="13">
        <f>P6</f>
        <v>80</v>
      </c>
      <c r="K16" s="20">
        <f t="shared" ref="K16" si="0">(J16*G16)+(J17*G17)+(J18*G18)+(J19*G19)</f>
        <v>1845</v>
      </c>
      <c r="L16" s="21">
        <f t="shared" ref="L16" si="1">K16/100</f>
        <v>18.45</v>
      </c>
      <c r="M16" s="22" t="s">
        <v>25</v>
      </c>
      <c r="Q16" s="14"/>
      <c r="R16" s="14"/>
    </row>
    <row r="17" spans="1:18" x14ac:dyDescent="0.3">
      <c r="A17" s="24"/>
      <c r="B17" s="24"/>
      <c r="C17" s="24"/>
      <c r="D17" s="24"/>
      <c r="E17" s="24"/>
      <c r="F17" s="18" t="s">
        <v>32</v>
      </c>
      <c r="G17" s="13">
        <v>5</v>
      </c>
      <c r="H17" s="19"/>
      <c r="I17" s="19"/>
      <c r="J17" s="17">
        <f>Q3</f>
        <v>86</v>
      </c>
      <c r="K17" s="20"/>
      <c r="L17" s="21"/>
      <c r="M17" s="22"/>
      <c r="Q17" s="14"/>
      <c r="R17" s="14"/>
    </row>
    <row r="18" spans="1:18" x14ac:dyDescent="0.3">
      <c r="A18" s="24"/>
      <c r="B18" s="24"/>
      <c r="C18" s="24"/>
      <c r="D18" s="24"/>
      <c r="E18" s="24"/>
      <c r="F18" s="15" t="s">
        <v>4</v>
      </c>
      <c r="G18" s="16">
        <v>2.5</v>
      </c>
      <c r="H18" s="19"/>
      <c r="I18" s="19"/>
      <c r="J18" s="17">
        <f>Q4</f>
        <v>0</v>
      </c>
      <c r="K18" s="20"/>
      <c r="L18" s="21"/>
      <c r="M18" s="22"/>
    </row>
    <row r="19" spans="1:18" x14ac:dyDescent="0.3">
      <c r="A19" s="24"/>
      <c r="B19" s="24"/>
      <c r="C19" s="24"/>
      <c r="D19" s="24"/>
      <c r="E19" s="24"/>
      <c r="F19" s="15" t="s">
        <v>5</v>
      </c>
      <c r="G19" s="16">
        <v>2.5</v>
      </c>
      <c r="H19" s="19"/>
      <c r="I19" s="19"/>
      <c r="J19" s="5">
        <f>Q5</f>
        <v>86</v>
      </c>
      <c r="K19" s="20"/>
      <c r="L19" s="21"/>
      <c r="M19" s="22"/>
    </row>
    <row r="20" spans="1:18" x14ac:dyDescent="0.3">
      <c r="A20" s="26"/>
      <c r="B20" s="24"/>
      <c r="C20" s="24"/>
      <c r="D20" s="24" t="s">
        <v>26</v>
      </c>
      <c r="E20" s="24"/>
      <c r="F20" s="4" t="s">
        <v>7</v>
      </c>
      <c r="G20" s="5">
        <v>15</v>
      </c>
      <c r="H20" s="19">
        <v>25</v>
      </c>
      <c r="I20" s="19">
        <f>0.7*H20</f>
        <v>17.5</v>
      </c>
      <c r="J20" s="13">
        <f>P7</f>
        <v>80</v>
      </c>
      <c r="K20" s="20">
        <f t="shared" ref="K20" si="2">(J20*G20)+(J21*G21)+(J22*G22)+(J23*G23)</f>
        <v>1852.5</v>
      </c>
      <c r="L20" s="21">
        <f t="shared" ref="L20" si="3">K20/100</f>
        <v>18.524999999999999</v>
      </c>
      <c r="M20" s="22" t="s">
        <v>27</v>
      </c>
    </row>
    <row r="21" spans="1:18" x14ac:dyDescent="0.3">
      <c r="A21" s="24"/>
      <c r="B21" s="24"/>
      <c r="C21" s="24"/>
      <c r="D21" s="24"/>
      <c r="E21" s="24"/>
      <c r="F21" s="18" t="s">
        <v>32</v>
      </c>
      <c r="G21" s="13">
        <v>5</v>
      </c>
      <c r="H21" s="19"/>
      <c r="I21" s="19"/>
      <c r="J21" s="12">
        <f>R3</f>
        <v>88</v>
      </c>
      <c r="K21" s="20"/>
      <c r="L21" s="21"/>
      <c r="M21" s="22"/>
    </row>
    <row r="22" spans="1:18" x14ac:dyDescent="0.3">
      <c r="A22" s="24"/>
      <c r="B22" s="24"/>
      <c r="C22" s="24"/>
      <c r="D22" s="24"/>
      <c r="E22" s="24"/>
      <c r="F22" s="15" t="s">
        <v>4</v>
      </c>
      <c r="G22" s="16">
        <v>2.5</v>
      </c>
      <c r="H22" s="19"/>
      <c r="I22" s="19"/>
      <c r="J22" s="12">
        <f>R4</f>
        <v>0</v>
      </c>
      <c r="K22" s="20"/>
      <c r="L22" s="21"/>
      <c r="M22" s="22"/>
    </row>
    <row r="23" spans="1:18" x14ac:dyDescent="0.3">
      <c r="A23" s="24"/>
      <c r="B23" s="24"/>
      <c r="C23" s="24"/>
      <c r="D23" s="24"/>
      <c r="E23" s="24"/>
      <c r="F23" s="15" t="s">
        <v>5</v>
      </c>
      <c r="G23" s="16">
        <v>2.5</v>
      </c>
      <c r="H23" s="19"/>
      <c r="I23" s="19"/>
      <c r="J23" s="5">
        <f>R5</f>
        <v>85</v>
      </c>
      <c r="K23" s="20"/>
      <c r="L23" s="21"/>
      <c r="M23" s="22"/>
    </row>
    <row r="24" spans="1:18" x14ac:dyDescent="0.3">
      <c r="A24" s="23"/>
      <c r="B24" s="24"/>
      <c r="C24" s="24"/>
      <c r="D24" s="24" t="s">
        <v>28</v>
      </c>
      <c r="E24" s="24"/>
      <c r="F24" s="4" t="s">
        <v>7</v>
      </c>
      <c r="G24" s="5">
        <v>15</v>
      </c>
      <c r="H24" s="25">
        <v>25</v>
      </c>
      <c r="I24" s="19">
        <f>0.7*H24</f>
        <v>17.5</v>
      </c>
      <c r="J24" s="13">
        <f>P7</f>
        <v>80</v>
      </c>
      <c r="K24" s="20">
        <f t="shared" ref="K24" si="4">(J24*G24)+(J25*G25)+(J26*G26)+(J27*G27)</f>
        <v>2030</v>
      </c>
      <c r="L24" s="21">
        <f t="shared" ref="L24" si="5">K24/100</f>
        <v>20.3</v>
      </c>
      <c r="M24" s="22" t="s">
        <v>29</v>
      </c>
    </row>
    <row r="25" spans="1:18" x14ac:dyDescent="0.3">
      <c r="A25" s="23"/>
      <c r="B25" s="24"/>
      <c r="C25" s="24"/>
      <c r="D25" s="24"/>
      <c r="E25" s="24"/>
      <c r="F25" s="18" t="s">
        <v>32</v>
      </c>
      <c r="G25" s="13">
        <v>5</v>
      </c>
      <c r="H25" s="25"/>
      <c r="I25" s="19"/>
      <c r="J25" s="13">
        <f>S3</f>
        <v>85</v>
      </c>
      <c r="K25" s="20"/>
      <c r="L25" s="21"/>
      <c r="M25" s="22"/>
    </row>
    <row r="26" spans="1:18" x14ac:dyDescent="0.3">
      <c r="A26" s="23"/>
      <c r="B26" s="24"/>
      <c r="C26" s="24"/>
      <c r="D26" s="24"/>
      <c r="E26" s="24"/>
      <c r="F26" s="15" t="s">
        <v>4</v>
      </c>
      <c r="G26" s="16">
        <v>2.5</v>
      </c>
      <c r="H26" s="25"/>
      <c r="I26" s="19"/>
      <c r="J26" s="5">
        <f>S4</f>
        <v>80</v>
      </c>
      <c r="K26" s="20"/>
      <c r="L26" s="21"/>
      <c r="M26" s="22"/>
    </row>
    <row r="27" spans="1:18" x14ac:dyDescent="0.3">
      <c r="A27" s="23"/>
      <c r="B27" s="24"/>
      <c r="C27" s="24"/>
      <c r="D27" s="24"/>
      <c r="E27" s="24"/>
      <c r="F27" s="15" t="s">
        <v>5</v>
      </c>
      <c r="G27" s="16">
        <v>2.5</v>
      </c>
      <c r="H27" s="25"/>
      <c r="I27" s="19"/>
      <c r="J27" s="5">
        <f>S5</f>
        <v>82</v>
      </c>
      <c r="K27" s="20"/>
      <c r="L27" s="21"/>
      <c r="M27" s="22"/>
    </row>
    <row r="28" spans="1:18" ht="72" x14ac:dyDescent="0.3">
      <c r="A28" s="34" t="s">
        <v>77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1165</v>
      </c>
      <c r="K28" s="36">
        <f>SUM(K12:K27)</f>
        <v>7770</v>
      </c>
      <c r="L28" s="37">
        <f>SUM(L12:L27)</f>
        <v>77.7</v>
      </c>
      <c r="M28" s="38" t="s">
        <v>116</v>
      </c>
    </row>
    <row r="29" spans="1:18" x14ac:dyDescent="0.3">
      <c r="A29" s="34" t="s">
        <v>79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B</v>
      </c>
      <c r="M29" s="35"/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E194E-3526-4F42-8EF7-57CB679F405C}">
  <dimension ref="A1:S29"/>
  <sheetViews>
    <sheetView zoomScale="70" zoomScaleNormal="70" workbookViewId="0">
      <selection activeCell="M28" sqref="M28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26.6640625" customWidth="1"/>
    <col min="15" max="15" width="10.21875" bestFit="1" customWidth="1"/>
  </cols>
  <sheetData>
    <row r="1" spans="1:19" x14ac:dyDescent="0.3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O1" s="33" t="s">
        <v>0</v>
      </c>
      <c r="P1" s="33" t="s">
        <v>1</v>
      </c>
      <c r="Q1" s="33"/>
      <c r="R1" s="33"/>
      <c r="S1" s="33"/>
    </row>
    <row r="2" spans="1:19" x14ac:dyDescent="0.3">
      <c r="A2" s="32" t="s">
        <v>36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O2" s="33"/>
      <c r="P2" s="3">
        <v>1</v>
      </c>
      <c r="Q2" s="2">
        <v>2</v>
      </c>
      <c r="R2" s="3">
        <v>3</v>
      </c>
      <c r="S2" s="2">
        <v>4</v>
      </c>
    </row>
    <row r="3" spans="1:19" x14ac:dyDescent="0.3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 s="7" t="s">
        <v>32</v>
      </c>
      <c r="P3" s="5">
        <v>87</v>
      </c>
      <c r="Q3" s="5">
        <v>86</v>
      </c>
      <c r="R3" s="5">
        <v>88</v>
      </c>
      <c r="S3" s="5">
        <v>86</v>
      </c>
    </row>
    <row r="4" spans="1:19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6"/>
      <c r="O4" s="7" t="s">
        <v>4</v>
      </c>
      <c r="P4" s="5">
        <v>90</v>
      </c>
      <c r="Q4" s="5">
        <v>87</v>
      </c>
      <c r="R4" s="5">
        <v>86</v>
      </c>
      <c r="S4" s="5">
        <v>88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82</v>
      </c>
      <c r="Q5" s="5">
        <v>87</v>
      </c>
      <c r="R5" s="5">
        <v>83</v>
      </c>
      <c r="S5" s="5">
        <v>80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9">
        <v>80</v>
      </c>
      <c r="Q6" s="30"/>
      <c r="R6" s="30"/>
      <c r="S6" s="31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9">
        <v>80</v>
      </c>
      <c r="Q7" s="30"/>
      <c r="R7" s="30"/>
      <c r="S7" s="31"/>
    </row>
    <row r="8" spans="1:19" x14ac:dyDescent="0.3">
      <c r="A8" s="27" t="s">
        <v>8</v>
      </c>
      <c r="B8" s="27" t="s">
        <v>9</v>
      </c>
      <c r="C8" s="27" t="s">
        <v>10</v>
      </c>
      <c r="D8" s="27" t="s">
        <v>11</v>
      </c>
      <c r="E8" s="27" t="s">
        <v>12</v>
      </c>
      <c r="F8" s="27" t="s">
        <v>13</v>
      </c>
      <c r="G8" s="27"/>
      <c r="H8" s="27" t="s">
        <v>14</v>
      </c>
      <c r="I8" s="27" t="s">
        <v>15</v>
      </c>
      <c r="J8" s="27" t="s">
        <v>16</v>
      </c>
      <c r="K8" s="28" t="s">
        <v>17</v>
      </c>
      <c r="L8" s="28" t="s">
        <v>18</v>
      </c>
      <c r="M8" s="28" t="s">
        <v>19</v>
      </c>
    </row>
    <row r="9" spans="1:19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8"/>
      <c r="L9" s="28"/>
      <c r="M9" s="28"/>
    </row>
    <row r="10" spans="1:19" ht="28.8" x14ac:dyDescent="0.3">
      <c r="A10" s="27"/>
      <c r="B10" s="27"/>
      <c r="C10" s="27"/>
      <c r="D10" s="27"/>
      <c r="E10" s="27"/>
      <c r="F10" s="9" t="s">
        <v>20</v>
      </c>
      <c r="G10" s="10" t="s">
        <v>21</v>
      </c>
      <c r="H10" s="27"/>
      <c r="I10" s="27"/>
      <c r="J10" s="27"/>
      <c r="K10" s="28"/>
      <c r="L10" s="28"/>
      <c r="M10" s="28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3">
      <c r="A12" s="24"/>
      <c r="B12" s="24"/>
      <c r="C12" s="24"/>
      <c r="D12" s="24" t="s">
        <v>22</v>
      </c>
      <c r="E12" s="24"/>
      <c r="F12" s="4" t="s">
        <v>6</v>
      </c>
      <c r="G12" s="5">
        <v>15</v>
      </c>
      <c r="H12" s="19">
        <v>25</v>
      </c>
      <c r="I12" s="19">
        <f>0.7*H12</f>
        <v>17.5</v>
      </c>
      <c r="J12" s="13">
        <f>P6</f>
        <v>80</v>
      </c>
      <c r="K12" s="20">
        <f>(J12*G12)+(J13*G13)+(J14*G14)+(J15*G15)</f>
        <v>2065</v>
      </c>
      <c r="L12" s="21">
        <f>K12/100</f>
        <v>20.65</v>
      </c>
      <c r="M12" s="22" t="s">
        <v>23</v>
      </c>
      <c r="P12" s="14"/>
      <c r="Q12" s="14"/>
      <c r="R12" s="14"/>
    </row>
    <row r="13" spans="1:19" x14ac:dyDescent="0.3">
      <c r="A13" s="24"/>
      <c r="B13" s="24"/>
      <c r="C13" s="24"/>
      <c r="D13" s="24"/>
      <c r="E13" s="24"/>
      <c r="F13" s="18" t="s">
        <v>32</v>
      </c>
      <c r="G13" s="13">
        <v>5</v>
      </c>
      <c r="H13" s="19"/>
      <c r="I13" s="19"/>
      <c r="J13" s="12">
        <f>P3</f>
        <v>87</v>
      </c>
      <c r="K13" s="20"/>
      <c r="L13" s="21"/>
      <c r="M13" s="22"/>
      <c r="Q13" s="14"/>
      <c r="R13" s="14"/>
    </row>
    <row r="14" spans="1:19" x14ac:dyDescent="0.3">
      <c r="A14" s="24"/>
      <c r="B14" s="24"/>
      <c r="C14" s="24"/>
      <c r="D14" s="24"/>
      <c r="E14" s="24"/>
      <c r="F14" s="15" t="s">
        <v>4</v>
      </c>
      <c r="G14" s="16">
        <v>2.5</v>
      </c>
      <c r="H14" s="19"/>
      <c r="I14" s="19"/>
      <c r="J14" s="12">
        <f>P4</f>
        <v>90</v>
      </c>
      <c r="K14" s="20"/>
      <c r="L14" s="21"/>
      <c r="M14" s="22"/>
      <c r="Q14" s="14"/>
      <c r="R14" s="14"/>
    </row>
    <row r="15" spans="1:19" x14ac:dyDescent="0.3">
      <c r="A15" s="24"/>
      <c r="B15" s="24"/>
      <c r="C15" s="24"/>
      <c r="D15" s="24"/>
      <c r="E15" s="24"/>
      <c r="F15" s="15" t="s">
        <v>5</v>
      </c>
      <c r="G15" s="16">
        <v>2.5</v>
      </c>
      <c r="H15" s="19"/>
      <c r="I15" s="19"/>
      <c r="J15" s="12">
        <f>P5</f>
        <v>82</v>
      </c>
      <c r="K15" s="20"/>
      <c r="L15" s="21"/>
      <c r="M15" s="22"/>
      <c r="Q15" s="14"/>
      <c r="R15" s="14"/>
    </row>
    <row r="16" spans="1:19" x14ac:dyDescent="0.3">
      <c r="A16" s="24"/>
      <c r="B16" s="24"/>
      <c r="C16" s="24"/>
      <c r="D16" s="24" t="s">
        <v>24</v>
      </c>
      <c r="E16" s="24"/>
      <c r="F16" s="4" t="s">
        <v>6</v>
      </c>
      <c r="G16" s="5">
        <v>15</v>
      </c>
      <c r="H16" s="19">
        <v>25</v>
      </c>
      <c r="I16" s="19">
        <f>0.7*H16</f>
        <v>17.5</v>
      </c>
      <c r="J16" s="13">
        <f>P6</f>
        <v>80</v>
      </c>
      <c r="K16" s="20">
        <f t="shared" ref="K16" si="0">(J16*G16)+(J17*G17)+(J18*G18)+(J19*G19)</f>
        <v>2065</v>
      </c>
      <c r="L16" s="21">
        <f t="shared" ref="L16" si="1">K16/100</f>
        <v>20.65</v>
      </c>
      <c r="M16" s="22" t="s">
        <v>25</v>
      </c>
      <c r="Q16" s="14"/>
      <c r="R16" s="14"/>
    </row>
    <row r="17" spans="1:18" x14ac:dyDescent="0.3">
      <c r="A17" s="24"/>
      <c r="B17" s="24"/>
      <c r="C17" s="24"/>
      <c r="D17" s="24"/>
      <c r="E17" s="24"/>
      <c r="F17" s="18" t="s">
        <v>32</v>
      </c>
      <c r="G17" s="13">
        <v>5</v>
      </c>
      <c r="H17" s="19"/>
      <c r="I17" s="19"/>
      <c r="J17" s="17">
        <f>Q3</f>
        <v>86</v>
      </c>
      <c r="K17" s="20"/>
      <c r="L17" s="21"/>
      <c r="M17" s="22"/>
      <c r="Q17" s="14"/>
      <c r="R17" s="14"/>
    </row>
    <row r="18" spans="1:18" x14ac:dyDescent="0.3">
      <c r="A18" s="24"/>
      <c r="B18" s="24"/>
      <c r="C18" s="24"/>
      <c r="D18" s="24"/>
      <c r="E18" s="24"/>
      <c r="F18" s="15" t="s">
        <v>4</v>
      </c>
      <c r="G18" s="16">
        <v>2.5</v>
      </c>
      <c r="H18" s="19"/>
      <c r="I18" s="19"/>
      <c r="J18" s="17">
        <f>Q4</f>
        <v>87</v>
      </c>
      <c r="K18" s="20"/>
      <c r="L18" s="21"/>
      <c r="M18" s="22"/>
    </row>
    <row r="19" spans="1:18" x14ac:dyDescent="0.3">
      <c r="A19" s="24"/>
      <c r="B19" s="24"/>
      <c r="C19" s="24"/>
      <c r="D19" s="24"/>
      <c r="E19" s="24"/>
      <c r="F19" s="15" t="s">
        <v>5</v>
      </c>
      <c r="G19" s="16">
        <v>2.5</v>
      </c>
      <c r="H19" s="19"/>
      <c r="I19" s="19"/>
      <c r="J19" s="5">
        <f>Q5</f>
        <v>87</v>
      </c>
      <c r="K19" s="20"/>
      <c r="L19" s="21"/>
      <c r="M19" s="22"/>
    </row>
    <row r="20" spans="1:18" x14ac:dyDescent="0.3">
      <c r="A20" s="26"/>
      <c r="B20" s="24"/>
      <c r="C20" s="24"/>
      <c r="D20" s="24" t="s">
        <v>26</v>
      </c>
      <c r="E20" s="24"/>
      <c r="F20" s="4" t="s">
        <v>7</v>
      </c>
      <c r="G20" s="5">
        <v>15</v>
      </c>
      <c r="H20" s="19">
        <v>25</v>
      </c>
      <c r="I20" s="19">
        <f>0.7*H20</f>
        <v>17.5</v>
      </c>
      <c r="J20" s="13">
        <f>P7</f>
        <v>80</v>
      </c>
      <c r="K20" s="20">
        <f t="shared" ref="K20" si="2">(J20*G20)+(J21*G21)+(J22*G22)+(J23*G23)</f>
        <v>2062.5</v>
      </c>
      <c r="L20" s="21">
        <f t="shared" ref="L20" si="3">K20/100</f>
        <v>20.625</v>
      </c>
      <c r="M20" s="22" t="s">
        <v>27</v>
      </c>
    </row>
    <row r="21" spans="1:18" x14ac:dyDescent="0.3">
      <c r="A21" s="24"/>
      <c r="B21" s="24"/>
      <c r="C21" s="24"/>
      <c r="D21" s="24"/>
      <c r="E21" s="24"/>
      <c r="F21" s="18" t="s">
        <v>32</v>
      </c>
      <c r="G21" s="13">
        <v>5</v>
      </c>
      <c r="H21" s="19"/>
      <c r="I21" s="19"/>
      <c r="J21" s="12">
        <f>R3</f>
        <v>88</v>
      </c>
      <c r="K21" s="20"/>
      <c r="L21" s="21"/>
      <c r="M21" s="22"/>
    </row>
    <row r="22" spans="1:18" x14ac:dyDescent="0.3">
      <c r="A22" s="24"/>
      <c r="B22" s="24"/>
      <c r="C22" s="24"/>
      <c r="D22" s="24"/>
      <c r="E22" s="24"/>
      <c r="F22" s="15" t="s">
        <v>4</v>
      </c>
      <c r="G22" s="16">
        <v>2.5</v>
      </c>
      <c r="H22" s="19"/>
      <c r="I22" s="19"/>
      <c r="J22" s="12">
        <f>R4</f>
        <v>86</v>
      </c>
      <c r="K22" s="20"/>
      <c r="L22" s="21"/>
      <c r="M22" s="22"/>
    </row>
    <row r="23" spans="1:18" x14ac:dyDescent="0.3">
      <c r="A23" s="24"/>
      <c r="B23" s="24"/>
      <c r="C23" s="24"/>
      <c r="D23" s="24"/>
      <c r="E23" s="24"/>
      <c r="F23" s="15" t="s">
        <v>5</v>
      </c>
      <c r="G23" s="16">
        <v>2.5</v>
      </c>
      <c r="H23" s="19"/>
      <c r="I23" s="19"/>
      <c r="J23" s="5">
        <f>R5</f>
        <v>83</v>
      </c>
      <c r="K23" s="20"/>
      <c r="L23" s="21"/>
      <c r="M23" s="22"/>
    </row>
    <row r="24" spans="1:18" x14ac:dyDescent="0.3">
      <c r="A24" s="23"/>
      <c r="B24" s="24"/>
      <c r="C24" s="24"/>
      <c r="D24" s="24" t="s">
        <v>28</v>
      </c>
      <c r="E24" s="24"/>
      <c r="F24" s="4" t="s">
        <v>7</v>
      </c>
      <c r="G24" s="5">
        <v>15</v>
      </c>
      <c r="H24" s="25">
        <v>25</v>
      </c>
      <c r="I24" s="19">
        <f>0.7*H24</f>
        <v>17.5</v>
      </c>
      <c r="J24" s="13">
        <f>P7</f>
        <v>80</v>
      </c>
      <c r="K24" s="20">
        <f t="shared" ref="K24" si="4">(J24*G24)+(J25*G25)+(J26*G26)+(J27*G27)</f>
        <v>2050</v>
      </c>
      <c r="L24" s="21">
        <f t="shared" ref="L24" si="5">K24/100</f>
        <v>20.5</v>
      </c>
      <c r="M24" s="22" t="s">
        <v>29</v>
      </c>
    </row>
    <row r="25" spans="1:18" x14ac:dyDescent="0.3">
      <c r="A25" s="23"/>
      <c r="B25" s="24"/>
      <c r="C25" s="24"/>
      <c r="D25" s="24"/>
      <c r="E25" s="24"/>
      <c r="F25" s="18" t="s">
        <v>32</v>
      </c>
      <c r="G25" s="13">
        <v>5</v>
      </c>
      <c r="H25" s="25"/>
      <c r="I25" s="19"/>
      <c r="J25" s="13">
        <f>S3</f>
        <v>86</v>
      </c>
      <c r="K25" s="20"/>
      <c r="L25" s="21"/>
      <c r="M25" s="22"/>
    </row>
    <row r="26" spans="1:18" x14ac:dyDescent="0.3">
      <c r="A26" s="23"/>
      <c r="B26" s="24"/>
      <c r="C26" s="24"/>
      <c r="D26" s="24"/>
      <c r="E26" s="24"/>
      <c r="F26" s="15" t="s">
        <v>4</v>
      </c>
      <c r="G26" s="16">
        <v>2.5</v>
      </c>
      <c r="H26" s="25"/>
      <c r="I26" s="19"/>
      <c r="J26" s="5">
        <f>S4</f>
        <v>88</v>
      </c>
      <c r="K26" s="20"/>
      <c r="L26" s="21"/>
      <c r="M26" s="22"/>
    </row>
    <row r="27" spans="1:18" x14ac:dyDescent="0.3">
      <c r="A27" s="23"/>
      <c r="B27" s="24"/>
      <c r="C27" s="24"/>
      <c r="D27" s="24"/>
      <c r="E27" s="24"/>
      <c r="F27" s="15" t="s">
        <v>5</v>
      </c>
      <c r="G27" s="16">
        <v>2.5</v>
      </c>
      <c r="H27" s="25"/>
      <c r="I27" s="19"/>
      <c r="J27" s="5">
        <f>S5</f>
        <v>80</v>
      </c>
      <c r="K27" s="20"/>
      <c r="L27" s="21"/>
      <c r="M27" s="22"/>
    </row>
    <row r="28" spans="1:18" ht="72" x14ac:dyDescent="0.3">
      <c r="A28" s="34" t="s">
        <v>77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1350</v>
      </c>
      <c r="K28" s="36">
        <f>SUM(K12:K27)</f>
        <v>8242.5</v>
      </c>
      <c r="L28" s="37">
        <f>SUM(L12:L27)</f>
        <v>82.424999999999997</v>
      </c>
      <c r="M28" s="38" t="s">
        <v>115</v>
      </c>
    </row>
    <row r="29" spans="1:18" x14ac:dyDescent="0.3">
      <c r="A29" s="34" t="s">
        <v>79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A</v>
      </c>
      <c r="M29" s="35"/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43310-9B07-4FCF-BD68-EBF69DCDCA3B}">
  <dimension ref="A1:S29"/>
  <sheetViews>
    <sheetView zoomScale="70" zoomScaleNormal="70" workbookViewId="0">
      <selection activeCell="M28" sqref="M28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26.6640625" customWidth="1"/>
    <col min="15" max="15" width="10.21875" bestFit="1" customWidth="1"/>
  </cols>
  <sheetData>
    <row r="1" spans="1:19" x14ac:dyDescent="0.3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O1" s="33" t="s">
        <v>0</v>
      </c>
      <c r="P1" s="33" t="s">
        <v>1</v>
      </c>
      <c r="Q1" s="33"/>
      <c r="R1" s="33"/>
      <c r="S1" s="33"/>
    </row>
    <row r="2" spans="1:19" x14ac:dyDescent="0.3">
      <c r="A2" s="32" t="s">
        <v>37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O2" s="33"/>
      <c r="P2" s="3">
        <v>1</v>
      </c>
      <c r="Q2" s="2">
        <v>2</v>
      </c>
      <c r="R2" s="3">
        <v>3</v>
      </c>
      <c r="S2" s="2">
        <v>4</v>
      </c>
    </row>
    <row r="3" spans="1:19" x14ac:dyDescent="0.3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 s="7" t="s">
        <v>32</v>
      </c>
      <c r="P3" s="5">
        <v>80</v>
      </c>
      <c r="Q3" s="5">
        <v>85</v>
      </c>
      <c r="R3" s="5">
        <v>80</v>
      </c>
      <c r="S3" s="5"/>
    </row>
    <row r="4" spans="1:19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6"/>
      <c r="O4" s="7" t="s">
        <v>4</v>
      </c>
      <c r="P4" s="5">
        <v>82</v>
      </c>
      <c r="Q4" s="5">
        <v>86</v>
      </c>
      <c r="R4" s="5">
        <v>84</v>
      </c>
      <c r="S4" s="5">
        <v>82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/>
      <c r="Q5" s="5"/>
      <c r="R5" s="5"/>
      <c r="S5" s="5">
        <v>82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9">
        <v>76</v>
      </c>
      <c r="Q6" s="30"/>
      <c r="R6" s="30"/>
      <c r="S6" s="31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9">
        <v>80</v>
      </c>
      <c r="Q7" s="30"/>
      <c r="R7" s="30"/>
      <c r="S7" s="31"/>
    </row>
    <row r="8" spans="1:19" x14ac:dyDescent="0.3">
      <c r="A8" s="27" t="s">
        <v>8</v>
      </c>
      <c r="B8" s="27" t="s">
        <v>9</v>
      </c>
      <c r="C8" s="27" t="s">
        <v>10</v>
      </c>
      <c r="D8" s="27" t="s">
        <v>11</v>
      </c>
      <c r="E8" s="27" t="s">
        <v>12</v>
      </c>
      <c r="F8" s="27" t="s">
        <v>13</v>
      </c>
      <c r="G8" s="27"/>
      <c r="H8" s="27" t="s">
        <v>14</v>
      </c>
      <c r="I8" s="27" t="s">
        <v>15</v>
      </c>
      <c r="J8" s="27" t="s">
        <v>16</v>
      </c>
      <c r="K8" s="28" t="s">
        <v>17</v>
      </c>
      <c r="L8" s="28" t="s">
        <v>18</v>
      </c>
      <c r="M8" s="28" t="s">
        <v>19</v>
      </c>
    </row>
    <row r="9" spans="1:19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8"/>
      <c r="L9" s="28"/>
      <c r="M9" s="28"/>
    </row>
    <row r="10" spans="1:19" ht="28.8" x14ac:dyDescent="0.3">
      <c r="A10" s="27"/>
      <c r="B10" s="27"/>
      <c r="C10" s="27"/>
      <c r="D10" s="27"/>
      <c r="E10" s="27"/>
      <c r="F10" s="9" t="s">
        <v>20</v>
      </c>
      <c r="G10" s="10" t="s">
        <v>21</v>
      </c>
      <c r="H10" s="27"/>
      <c r="I10" s="27"/>
      <c r="J10" s="27"/>
      <c r="K10" s="28"/>
      <c r="L10" s="28"/>
      <c r="M10" s="28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3">
      <c r="A12" s="24"/>
      <c r="B12" s="24"/>
      <c r="C12" s="24"/>
      <c r="D12" s="24" t="s">
        <v>22</v>
      </c>
      <c r="E12" s="24"/>
      <c r="F12" s="4" t="s">
        <v>6</v>
      </c>
      <c r="G12" s="5">
        <v>15</v>
      </c>
      <c r="H12" s="19">
        <v>25</v>
      </c>
      <c r="I12" s="19">
        <f>0.7*H12</f>
        <v>17.5</v>
      </c>
      <c r="J12" s="13">
        <f>P6</f>
        <v>76</v>
      </c>
      <c r="K12" s="20">
        <f>(J12*G12)+(J13*G13)+(J14*G14)+(J15*G15)</f>
        <v>1745</v>
      </c>
      <c r="L12" s="21">
        <f>K12/100</f>
        <v>17.45</v>
      </c>
      <c r="M12" s="22" t="s">
        <v>38</v>
      </c>
      <c r="P12" s="14"/>
      <c r="Q12" s="14"/>
      <c r="R12" s="14"/>
    </row>
    <row r="13" spans="1:19" x14ac:dyDescent="0.3">
      <c r="A13" s="24"/>
      <c r="B13" s="24"/>
      <c r="C13" s="24"/>
      <c r="D13" s="24"/>
      <c r="E13" s="24"/>
      <c r="F13" s="18" t="s">
        <v>32</v>
      </c>
      <c r="G13" s="13">
        <v>5</v>
      </c>
      <c r="H13" s="19"/>
      <c r="I13" s="19"/>
      <c r="J13" s="12">
        <f>P3</f>
        <v>80</v>
      </c>
      <c r="K13" s="20"/>
      <c r="L13" s="21"/>
      <c r="M13" s="22"/>
      <c r="Q13" s="14"/>
      <c r="R13" s="14"/>
    </row>
    <row r="14" spans="1:19" x14ac:dyDescent="0.3">
      <c r="A14" s="24"/>
      <c r="B14" s="24"/>
      <c r="C14" s="24"/>
      <c r="D14" s="24"/>
      <c r="E14" s="24"/>
      <c r="F14" s="15" t="s">
        <v>4</v>
      </c>
      <c r="G14" s="16">
        <v>2.5</v>
      </c>
      <c r="H14" s="19"/>
      <c r="I14" s="19"/>
      <c r="J14" s="12">
        <f>P4</f>
        <v>82</v>
      </c>
      <c r="K14" s="20"/>
      <c r="L14" s="21"/>
      <c r="M14" s="22"/>
      <c r="Q14" s="14"/>
      <c r="R14" s="14"/>
    </row>
    <row r="15" spans="1:19" x14ac:dyDescent="0.3">
      <c r="A15" s="24"/>
      <c r="B15" s="24"/>
      <c r="C15" s="24"/>
      <c r="D15" s="24"/>
      <c r="E15" s="24"/>
      <c r="F15" s="15" t="s">
        <v>5</v>
      </c>
      <c r="G15" s="16">
        <v>2.5</v>
      </c>
      <c r="H15" s="19"/>
      <c r="I15" s="19"/>
      <c r="J15" s="12">
        <f>P5</f>
        <v>0</v>
      </c>
      <c r="K15" s="20"/>
      <c r="L15" s="21"/>
      <c r="M15" s="22"/>
      <c r="Q15" s="14"/>
      <c r="R15" s="14"/>
    </row>
    <row r="16" spans="1:19" x14ac:dyDescent="0.3">
      <c r="A16" s="24"/>
      <c r="B16" s="24"/>
      <c r="C16" s="24"/>
      <c r="D16" s="24" t="s">
        <v>24</v>
      </c>
      <c r="E16" s="24"/>
      <c r="F16" s="4" t="s">
        <v>6</v>
      </c>
      <c r="G16" s="5">
        <v>15</v>
      </c>
      <c r="H16" s="19">
        <v>25</v>
      </c>
      <c r="I16" s="19">
        <f>0.7*H16</f>
        <v>17.5</v>
      </c>
      <c r="J16" s="13">
        <f>P6</f>
        <v>76</v>
      </c>
      <c r="K16" s="20">
        <f t="shared" ref="K16" si="0">(J16*G16)+(J17*G17)+(J18*G18)+(J19*G19)</f>
        <v>1780</v>
      </c>
      <c r="L16" s="21">
        <f t="shared" ref="L16" si="1">K16/100</f>
        <v>17.8</v>
      </c>
      <c r="M16" s="22" t="s">
        <v>39</v>
      </c>
      <c r="Q16" s="14"/>
      <c r="R16" s="14"/>
    </row>
    <row r="17" spans="1:18" x14ac:dyDescent="0.3">
      <c r="A17" s="24"/>
      <c r="B17" s="24"/>
      <c r="C17" s="24"/>
      <c r="D17" s="24"/>
      <c r="E17" s="24"/>
      <c r="F17" s="18" t="s">
        <v>32</v>
      </c>
      <c r="G17" s="13">
        <v>5</v>
      </c>
      <c r="H17" s="19"/>
      <c r="I17" s="19"/>
      <c r="J17" s="17">
        <f>Q3</f>
        <v>85</v>
      </c>
      <c r="K17" s="20"/>
      <c r="L17" s="21"/>
      <c r="M17" s="22"/>
      <c r="Q17" s="14"/>
      <c r="R17" s="14"/>
    </row>
    <row r="18" spans="1:18" x14ac:dyDescent="0.3">
      <c r="A18" s="24"/>
      <c r="B18" s="24"/>
      <c r="C18" s="24"/>
      <c r="D18" s="24"/>
      <c r="E18" s="24"/>
      <c r="F18" s="15" t="s">
        <v>4</v>
      </c>
      <c r="G18" s="16">
        <v>2.5</v>
      </c>
      <c r="H18" s="19"/>
      <c r="I18" s="19"/>
      <c r="J18" s="17">
        <f>Q4</f>
        <v>86</v>
      </c>
      <c r="K18" s="20"/>
      <c r="L18" s="21"/>
      <c r="M18" s="22"/>
    </row>
    <row r="19" spans="1:18" x14ac:dyDescent="0.3">
      <c r="A19" s="24"/>
      <c r="B19" s="24"/>
      <c r="C19" s="24"/>
      <c r="D19" s="24"/>
      <c r="E19" s="24"/>
      <c r="F19" s="15" t="s">
        <v>5</v>
      </c>
      <c r="G19" s="16">
        <v>2.5</v>
      </c>
      <c r="H19" s="19"/>
      <c r="I19" s="19"/>
      <c r="J19" s="5">
        <f>Q5</f>
        <v>0</v>
      </c>
      <c r="K19" s="20"/>
      <c r="L19" s="21"/>
      <c r="M19" s="22"/>
    </row>
    <row r="20" spans="1:18" x14ac:dyDescent="0.3">
      <c r="A20" s="26"/>
      <c r="B20" s="24"/>
      <c r="C20" s="24"/>
      <c r="D20" s="24" t="s">
        <v>26</v>
      </c>
      <c r="E20" s="24"/>
      <c r="F20" s="4" t="s">
        <v>7</v>
      </c>
      <c r="G20" s="5">
        <v>15</v>
      </c>
      <c r="H20" s="19">
        <v>25</v>
      </c>
      <c r="I20" s="19">
        <f>0.7*H20</f>
        <v>17.5</v>
      </c>
      <c r="J20" s="13">
        <f>P7</f>
        <v>80</v>
      </c>
      <c r="K20" s="20">
        <f t="shared" ref="K20" si="2">(J20*G20)+(J21*G21)+(J22*G22)+(J23*G23)</f>
        <v>1810</v>
      </c>
      <c r="L20" s="21">
        <f t="shared" ref="L20" si="3">K20/100</f>
        <v>18.100000000000001</v>
      </c>
      <c r="M20" s="22" t="s">
        <v>27</v>
      </c>
    </row>
    <row r="21" spans="1:18" x14ac:dyDescent="0.3">
      <c r="A21" s="24"/>
      <c r="B21" s="24"/>
      <c r="C21" s="24"/>
      <c r="D21" s="24"/>
      <c r="E21" s="24"/>
      <c r="F21" s="18" t="s">
        <v>32</v>
      </c>
      <c r="G21" s="13">
        <v>5</v>
      </c>
      <c r="H21" s="19"/>
      <c r="I21" s="19"/>
      <c r="J21" s="12">
        <f>R3</f>
        <v>80</v>
      </c>
      <c r="K21" s="20"/>
      <c r="L21" s="21"/>
      <c r="M21" s="22"/>
    </row>
    <row r="22" spans="1:18" x14ac:dyDescent="0.3">
      <c r="A22" s="24"/>
      <c r="B22" s="24"/>
      <c r="C22" s="24"/>
      <c r="D22" s="24"/>
      <c r="E22" s="24"/>
      <c r="F22" s="15" t="s">
        <v>4</v>
      </c>
      <c r="G22" s="16">
        <v>2.5</v>
      </c>
      <c r="H22" s="19"/>
      <c r="I22" s="19"/>
      <c r="J22" s="12">
        <f>R4</f>
        <v>84</v>
      </c>
      <c r="K22" s="20"/>
      <c r="L22" s="21"/>
      <c r="M22" s="22"/>
    </row>
    <row r="23" spans="1:18" x14ac:dyDescent="0.3">
      <c r="A23" s="24"/>
      <c r="B23" s="24"/>
      <c r="C23" s="24"/>
      <c r="D23" s="24"/>
      <c r="E23" s="24"/>
      <c r="F23" s="15" t="s">
        <v>5</v>
      </c>
      <c r="G23" s="16">
        <v>2.5</v>
      </c>
      <c r="H23" s="19"/>
      <c r="I23" s="19"/>
      <c r="J23" s="5">
        <f>R5</f>
        <v>0</v>
      </c>
      <c r="K23" s="20"/>
      <c r="L23" s="21"/>
      <c r="M23" s="22"/>
    </row>
    <row r="24" spans="1:18" x14ac:dyDescent="0.3">
      <c r="A24" s="23"/>
      <c r="B24" s="24"/>
      <c r="C24" s="24"/>
      <c r="D24" s="24" t="s">
        <v>28</v>
      </c>
      <c r="E24" s="24"/>
      <c r="F24" s="4" t="s">
        <v>7</v>
      </c>
      <c r="G24" s="5">
        <v>15</v>
      </c>
      <c r="H24" s="25">
        <v>25</v>
      </c>
      <c r="I24" s="19">
        <f>0.7*H24</f>
        <v>17.5</v>
      </c>
      <c r="J24" s="13">
        <f>P7</f>
        <v>80</v>
      </c>
      <c r="K24" s="20">
        <f t="shared" ref="K24" si="4">(J24*G24)+(J25*G25)+(J26*G26)+(J27*G27)</f>
        <v>1610</v>
      </c>
      <c r="L24" s="21">
        <f t="shared" ref="L24" si="5">K24/100</f>
        <v>16.100000000000001</v>
      </c>
      <c r="M24" s="22" t="s">
        <v>41</v>
      </c>
    </row>
    <row r="25" spans="1:18" x14ac:dyDescent="0.3">
      <c r="A25" s="23"/>
      <c r="B25" s="24"/>
      <c r="C25" s="24"/>
      <c r="D25" s="24"/>
      <c r="E25" s="24"/>
      <c r="F25" s="18" t="s">
        <v>32</v>
      </c>
      <c r="G25" s="13">
        <v>5</v>
      </c>
      <c r="H25" s="25"/>
      <c r="I25" s="19"/>
      <c r="J25" s="13">
        <f>S3</f>
        <v>0</v>
      </c>
      <c r="K25" s="20"/>
      <c r="L25" s="21"/>
      <c r="M25" s="22"/>
    </row>
    <row r="26" spans="1:18" x14ac:dyDescent="0.3">
      <c r="A26" s="23"/>
      <c r="B26" s="24"/>
      <c r="C26" s="24"/>
      <c r="D26" s="24"/>
      <c r="E26" s="24"/>
      <c r="F26" s="15" t="s">
        <v>4</v>
      </c>
      <c r="G26" s="16">
        <v>2.5</v>
      </c>
      <c r="H26" s="25"/>
      <c r="I26" s="19"/>
      <c r="J26" s="5">
        <f>S4</f>
        <v>82</v>
      </c>
      <c r="K26" s="20"/>
      <c r="L26" s="21"/>
      <c r="M26" s="22"/>
    </row>
    <row r="27" spans="1:18" x14ac:dyDescent="0.3">
      <c r="A27" s="23"/>
      <c r="B27" s="24"/>
      <c r="C27" s="24"/>
      <c r="D27" s="24"/>
      <c r="E27" s="24"/>
      <c r="F27" s="15" t="s">
        <v>5</v>
      </c>
      <c r="G27" s="16">
        <v>2.5</v>
      </c>
      <c r="H27" s="25"/>
      <c r="I27" s="19"/>
      <c r="J27" s="5">
        <f>S5</f>
        <v>82</v>
      </c>
      <c r="K27" s="20"/>
      <c r="L27" s="21"/>
      <c r="M27" s="22"/>
    </row>
    <row r="28" spans="1:18" ht="72" x14ac:dyDescent="0.3">
      <c r="A28" s="34" t="s">
        <v>77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973</v>
      </c>
      <c r="K28" s="36">
        <f>SUM(K12:K27)</f>
        <v>6945</v>
      </c>
      <c r="L28" s="37">
        <f>SUM(L12:L27)</f>
        <v>69.45</v>
      </c>
      <c r="M28" s="38" t="s">
        <v>114</v>
      </c>
    </row>
    <row r="29" spans="1:18" x14ac:dyDescent="0.3">
      <c r="A29" s="34" t="s">
        <v>79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C</v>
      </c>
      <c r="M29" s="35"/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B5DDA-B788-4E63-9AFE-99322AB14FEA}">
  <dimension ref="A1:S29"/>
  <sheetViews>
    <sheetView zoomScale="70" zoomScaleNormal="70" workbookViewId="0">
      <selection activeCell="M28" sqref="M28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26.6640625" customWidth="1"/>
    <col min="15" max="15" width="10.21875" bestFit="1" customWidth="1"/>
  </cols>
  <sheetData>
    <row r="1" spans="1:19" x14ac:dyDescent="0.3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O1" s="33" t="s">
        <v>0</v>
      </c>
      <c r="P1" s="33" t="s">
        <v>1</v>
      </c>
      <c r="Q1" s="33"/>
      <c r="R1" s="33"/>
      <c r="S1" s="33"/>
    </row>
    <row r="2" spans="1:19" x14ac:dyDescent="0.3">
      <c r="A2" s="32" t="s">
        <v>42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O2" s="33"/>
      <c r="P2" s="3">
        <v>1</v>
      </c>
      <c r="Q2" s="2">
        <v>2</v>
      </c>
      <c r="R2" s="3">
        <v>3</v>
      </c>
      <c r="S2" s="2">
        <v>4</v>
      </c>
    </row>
    <row r="3" spans="1:19" x14ac:dyDescent="0.3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 s="7" t="s">
        <v>32</v>
      </c>
      <c r="P3" s="5">
        <v>85</v>
      </c>
      <c r="Q3" s="5">
        <v>88</v>
      </c>
      <c r="R3" s="5">
        <v>84</v>
      </c>
      <c r="S3" s="5">
        <v>85</v>
      </c>
    </row>
    <row r="4" spans="1:19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6"/>
      <c r="O4" s="7" t="s">
        <v>4</v>
      </c>
      <c r="P4" s="5">
        <v>90</v>
      </c>
      <c r="Q4" s="5">
        <v>90</v>
      </c>
      <c r="R4" s="5"/>
      <c r="S4" s="5">
        <v>89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82</v>
      </c>
      <c r="Q5" s="5">
        <v>80</v>
      </c>
      <c r="R5" s="5">
        <v>87</v>
      </c>
      <c r="S5" s="5">
        <v>82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9">
        <v>80</v>
      </c>
      <c r="Q6" s="30"/>
      <c r="R6" s="30"/>
      <c r="S6" s="31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9">
        <v>80</v>
      </c>
      <c r="Q7" s="30"/>
      <c r="R7" s="30"/>
      <c r="S7" s="31"/>
    </row>
    <row r="8" spans="1:19" x14ac:dyDescent="0.3">
      <c r="A8" s="27" t="s">
        <v>8</v>
      </c>
      <c r="B8" s="27" t="s">
        <v>9</v>
      </c>
      <c r="C8" s="27" t="s">
        <v>10</v>
      </c>
      <c r="D8" s="27" t="s">
        <v>11</v>
      </c>
      <c r="E8" s="27" t="s">
        <v>12</v>
      </c>
      <c r="F8" s="27" t="s">
        <v>13</v>
      </c>
      <c r="G8" s="27"/>
      <c r="H8" s="27" t="s">
        <v>14</v>
      </c>
      <c r="I8" s="27" t="s">
        <v>15</v>
      </c>
      <c r="J8" s="27" t="s">
        <v>16</v>
      </c>
      <c r="K8" s="28" t="s">
        <v>17</v>
      </c>
      <c r="L8" s="28" t="s">
        <v>18</v>
      </c>
      <c r="M8" s="28" t="s">
        <v>19</v>
      </c>
    </row>
    <row r="9" spans="1:19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8"/>
      <c r="L9" s="28"/>
      <c r="M9" s="28"/>
    </row>
    <row r="10" spans="1:19" ht="28.8" x14ac:dyDescent="0.3">
      <c r="A10" s="27"/>
      <c r="B10" s="27"/>
      <c r="C10" s="27"/>
      <c r="D10" s="27"/>
      <c r="E10" s="27"/>
      <c r="F10" s="9" t="s">
        <v>20</v>
      </c>
      <c r="G10" s="10" t="s">
        <v>21</v>
      </c>
      <c r="H10" s="27"/>
      <c r="I10" s="27"/>
      <c r="J10" s="27"/>
      <c r="K10" s="28"/>
      <c r="L10" s="28"/>
      <c r="M10" s="28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3">
      <c r="A12" s="24"/>
      <c r="B12" s="24"/>
      <c r="C12" s="24"/>
      <c r="D12" s="24" t="s">
        <v>22</v>
      </c>
      <c r="E12" s="24"/>
      <c r="F12" s="4" t="s">
        <v>6</v>
      </c>
      <c r="G12" s="5">
        <v>15</v>
      </c>
      <c r="H12" s="19">
        <v>25</v>
      </c>
      <c r="I12" s="19">
        <f>0.7*H12</f>
        <v>17.5</v>
      </c>
      <c r="J12" s="13">
        <f>P6</f>
        <v>80</v>
      </c>
      <c r="K12" s="20">
        <f>(J12*G12)+(J13*G13)+(J14*G14)+(J15*G15)</f>
        <v>2055</v>
      </c>
      <c r="L12" s="21">
        <f>K12/100</f>
        <v>20.55</v>
      </c>
      <c r="M12" s="22" t="s">
        <v>23</v>
      </c>
      <c r="P12" s="14"/>
      <c r="Q12" s="14"/>
      <c r="R12" s="14"/>
    </row>
    <row r="13" spans="1:19" x14ac:dyDescent="0.3">
      <c r="A13" s="24"/>
      <c r="B13" s="24"/>
      <c r="C13" s="24"/>
      <c r="D13" s="24"/>
      <c r="E13" s="24"/>
      <c r="F13" s="18" t="s">
        <v>32</v>
      </c>
      <c r="G13" s="13">
        <v>5</v>
      </c>
      <c r="H13" s="19"/>
      <c r="I13" s="19"/>
      <c r="J13" s="12">
        <f>P3</f>
        <v>85</v>
      </c>
      <c r="K13" s="20"/>
      <c r="L13" s="21"/>
      <c r="M13" s="22"/>
      <c r="Q13" s="14"/>
      <c r="R13" s="14"/>
    </row>
    <row r="14" spans="1:19" x14ac:dyDescent="0.3">
      <c r="A14" s="24"/>
      <c r="B14" s="24"/>
      <c r="C14" s="24"/>
      <c r="D14" s="24"/>
      <c r="E14" s="24"/>
      <c r="F14" s="15" t="s">
        <v>4</v>
      </c>
      <c r="G14" s="16">
        <v>2.5</v>
      </c>
      <c r="H14" s="19"/>
      <c r="I14" s="19"/>
      <c r="J14" s="12">
        <f>P4</f>
        <v>90</v>
      </c>
      <c r="K14" s="20"/>
      <c r="L14" s="21"/>
      <c r="M14" s="22"/>
      <c r="Q14" s="14"/>
      <c r="R14" s="14"/>
    </row>
    <row r="15" spans="1:19" x14ac:dyDescent="0.3">
      <c r="A15" s="24"/>
      <c r="B15" s="24"/>
      <c r="C15" s="24"/>
      <c r="D15" s="24"/>
      <c r="E15" s="24"/>
      <c r="F15" s="15" t="s">
        <v>5</v>
      </c>
      <c r="G15" s="16">
        <v>2.5</v>
      </c>
      <c r="H15" s="19"/>
      <c r="I15" s="19"/>
      <c r="J15" s="12">
        <f>P5</f>
        <v>82</v>
      </c>
      <c r="K15" s="20"/>
      <c r="L15" s="21"/>
      <c r="M15" s="22"/>
      <c r="Q15" s="14"/>
      <c r="R15" s="14"/>
    </row>
    <row r="16" spans="1:19" x14ac:dyDescent="0.3">
      <c r="A16" s="24"/>
      <c r="B16" s="24"/>
      <c r="C16" s="24"/>
      <c r="D16" s="24" t="s">
        <v>24</v>
      </c>
      <c r="E16" s="24"/>
      <c r="F16" s="4" t="s">
        <v>6</v>
      </c>
      <c r="G16" s="5">
        <v>15</v>
      </c>
      <c r="H16" s="19">
        <v>25</v>
      </c>
      <c r="I16" s="19">
        <f>0.7*H16</f>
        <v>17.5</v>
      </c>
      <c r="J16" s="13">
        <f>P6</f>
        <v>80</v>
      </c>
      <c r="K16" s="20">
        <f t="shared" ref="K16" si="0">(J16*G16)+(J17*G17)+(J18*G18)+(J19*G19)</f>
        <v>2065</v>
      </c>
      <c r="L16" s="21">
        <f t="shared" ref="L16" si="1">K16/100</f>
        <v>20.65</v>
      </c>
      <c r="M16" s="22" t="s">
        <v>25</v>
      </c>
      <c r="Q16" s="14"/>
      <c r="R16" s="14"/>
    </row>
    <row r="17" spans="1:18" x14ac:dyDescent="0.3">
      <c r="A17" s="24"/>
      <c r="B17" s="24"/>
      <c r="C17" s="24"/>
      <c r="D17" s="24"/>
      <c r="E17" s="24"/>
      <c r="F17" s="18" t="s">
        <v>32</v>
      </c>
      <c r="G17" s="13">
        <v>5</v>
      </c>
      <c r="H17" s="19"/>
      <c r="I17" s="19"/>
      <c r="J17" s="17">
        <f>Q3</f>
        <v>88</v>
      </c>
      <c r="K17" s="20"/>
      <c r="L17" s="21"/>
      <c r="M17" s="22"/>
      <c r="Q17" s="14"/>
      <c r="R17" s="14"/>
    </row>
    <row r="18" spans="1:18" x14ac:dyDescent="0.3">
      <c r="A18" s="24"/>
      <c r="B18" s="24"/>
      <c r="C18" s="24"/>
      <c r="D18" s="24"/>
      <c r="E18" s="24"/>
      <c r="F18" s="15" t="s">
        <v>4</v>
      </c>
      <c r="G18" s="16">
        <v>2.5</v>
      </c>
      <c r="H18" s="19"/>
      <c r="I18" s="19"/>
      <c r="J18" s="17">
        <f>Q4</f>
        <v>90</v>
      </c>
      <c r="K18" s="20"/>
      <c r="L18" s="21"/>
      <c r="M18" s="22"/>
    </row>
    <row r="19" spans="1:18" x14ac:dyDescent="0.3">
      <c r="A19" s="24"/>
      <c r="B19" s="24"/>
      <c r="C19" s="24"/>
      <c r="D19" s="24"/>
      <c r="E19" s="24"/>
      <c r="F19" s="15" t="s">
        <v>5</v>
      </c>
      <c r="G19" s="16">
        <v>2.5</v>
      </c>
      <c r="H19" s="19"/>
      <c r="I19" s="19"/>
      <c r="J19" s="5">
        <f>Q5</f>
        <v>80</v>
      </c>
      <c r="K19" s="20"/>
      <c r="L19" s="21"/>
      <c r="M19" s="22"/>
    </row>
    <row r="20" spans="1:18" x14ac:dyDescent="0.3">
      <c r="A20" s="26"/>
      <c r="B20" s="24"/>
      <c r="C20" s="24"/>
      <c r="D20" s="24" t="s">
        <v>26</v>
      </c>
      <c r="E20" s="24"/>
      <c r="F20" s="4" t="s">
        <v>7</v>
      </c>
      <c r="G20" s="5">
        <v>15</v>
      </c>
      <c r="H20" s="19">
        <v>25</v>
      </c>
      <c r="I20" s="19">
        <f>0.7*H20</f>
        <v>17.5</v>
      </c>
      <c r="J20" s="13">
        <f>P7</f>
        <v>80</v>
      </c>
      <c r="K20" s="20">
        <f t="shared" ref="K20" si="2">(J20*G20)+(J21*G21)+(J22*G22)+(J23*G23)</f>
        <v>1837.5</v>
      </c>
      <c r="L20" s="21">
        <f t="shared" ref="L20" si="3">K20/100</f>
        <v>18.375</v>
      </c>
      <c r="M20" s="22" t="s">
        <v>27</v>
      </c>
    </row>
    <row r="21" spans="1:18" x14ac:dyDescent="0.3">
      <c r="A21" s="24"/>
      <c r="B21" s="24"/>
      <c r="C21" s="24"/>
      <c r="D21" s="24"/>
      <c r="E21" s="24"/>
      <c r="F21" s="18" t="s">
        <v>32</v>
      </c>
      <c r="G21" s="13">
        <v>5</v>
      </c>
      <c r="H21" s="19"/>
      <c r="I21" s="19"/>
      <c r="J21" s="12">
        <f>R3</f>
        <v>84</v>
      </c>
      <c r="K21" s="20"/>
      <c r="L21" s="21"/>
      <c r="M21" s="22"/>
    </row>
    <row r="22" spans="1:18" x14ac:dyDescent="0.3">
      <c r="A22" s="24"/>
      <c r="B22" s="24"/>
      <c r="C22" s="24"/>
      <c r="D22" s="24"/>
      <c r="E22" s="24"/>
      <c r="F22" s="15" t="s">
        <v>4</v>
      </c>
      <c r="G22" s="16">
        <v>2.5</v>
      </c>
      <c r="H22" s="19"/>
      <c r="I22" s="19"/>
      <c r="J22" s="12">
        <f>R4</f>
        <v>0</v>
      </c>
      <c r="K22" s="20"/>
      <c r="L22" s="21"/>
      <c r="M22" s="22"/>
    </row>
    <row r="23" spans="1:18" x14ac:dyDescent="0.3">
      <c r="A23" s="24"/>
      <c r="B23" s="24"/>
      <c r="C23" s="24"/>
      <c r="D23" s="24"/>
      <c r="E23" s="24"/>
      <c r="F23" s="15" t="s">
        <v>5</v>
      </c>
      <c r="G23" s="16">
        <v>2.5</v>
      </c>
      <c r="H23" s="19"/>
      <c r="I23" s="19"/>
      <c r="J23" s="5">
        <f>R5</f>
        <v>87</v>
      </c>
      <c r="K23" s="20"/>
      <c r="L23" s="21"/>
      <c r="M23" s="22"/>
    </row>
    <row r="24" spans="1:18" x14ac:dyDescent="0.3">
      <c r="A24" s="23"/>
      <c r="B24" s="24"/>
      <c r="C24" s="24"/>
      <c r="D24" s="24" t="s">
        <v>28</v>
      </c>
      <c r="E24" s="24"/>
      <c r="F24" s="4" t="s">
        <v>7</v>
      </c>
      <c r="G24" s="5">
        <v>15</v>
      </c>
      <c r="H24" s="25">
        <v>25</v>
      </c>
      <c r="I24" s="19">
        <f>0.7*H24</f>
        <v>17.5</v>
      </c>
      <c r="J24" s="13">
        <f>P7</f>
        <v>80</v>
      </c>
      <c r="K24" s="20">
        <f t="shared" ref="K24" si="4">(J24*G24)+(J25*G25)+(J26*G26)+(J27*G27)</f>
        <v>2052.5</v>
      </c>
      <c r="L24" s="21">
        <f t="shared" ref="L24" si="5">K24/100</f>
        <v>20.524999999999999</v>
      </c>
      <c r="M24" s="22" t="s">
        <v>29</v>
      </c>
    </row>
    <row r="25" spans="1:18" x14ac:dyDescent="0.3">
      <c r="A25" s="23"/>
      <c r="B25" s="24"/>
      <c r="C25" s="24"/>
      <c r="D25" s="24"/>
      <c r="E25" s="24"/>
      <c r="F25" s="18" t="s">
        <v>32</v>
      </c>
      <c r="G25" s="13">
        <v>5</v>
      </c>
      <c r="H25" s="25"/>
      <c r="I25" s="19"/>
      <c r="J25" s="13">
        <f>S3</f>
        <v>85</v>
      </c>
      <c r="K25" s="20"/>
      <c r="L25" s="21"/>
      <c r="M25" s="22"/>
    </row>
    <row r="26" spans="1:18" x14ac:dyDescent="0.3">
      <c r="A26" s="23"/>
      <c r="B26" s="24"/>
      <c r="C26" s="24"/>
      <c r="D26" s="24"/>
      <c r="E26" s="24"/>
      <c r="F26" s="15" t="s">
        <v>4</v>
      </c>
      <c r="G26" s="16">
        <v>2.5</v>
      </c>
      <c r="H26" s="25"/>
      <c r="I26" s="19"/>
      <c r="J26" s="5">
        <f>S4</f>
        <v>89</v>
      </c>
      <c r="K26" s="20"/>
      <c r="L26" s="21"/>
      <c r="M26" s="22"/>
    </row>
    <row r="27" spans="1:18" x14ac:dyDescent="0.3">
      <c r="A27" s="23"/>
      <c r="B27" s="24"/>
      <c r="C27" s="24"/>
      <c r="D27" s="24"/>
      <c r="E27" s="24"/>
      <c r="F27" s="15" t="s">
        <v>5</v>
      </c>
      <c r="G27" s="16">
        <v>2.5</v>
      </c>
      <c r="H27" s="25"/>
      <c r="I27" s="19"/>
      <c r="J27" s="5">
        <f>S5</f>
        <v>82</v>
      </c>
      <c r="K27" s="20"/>
      <c r="L27" s="21"/>
      <c r="M27" s="22"/>
    </row>
    <row r="28" spans="1:18" ht="72" x14ac:dyDescent="0.3">
      <c r="A28" s="34" t="s">
        <v>77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1262</v>
      </c>
      <c r="K28" s="36">
        <f>SUM(K12:K27)</f>
        <v>8010</v>
      </c>
      <c r="L28" s="37">
        <f>SUM(L12:L27)</f>
        <v>80.099999999999994</v>
      </c>
      <c r="M28" s="38" t="s">
        <v>113</v>
      </c>
    </row>
    <row r="29" spans="1:18" x14ac:dyDescent="0.3">
      <c r="A29" s="34" t="s">
        <v>79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A</v>
      </c>
      <c r="M29" s="35"/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3BF34-3971-403C-AAA6-3AE83D7B23B6}">
  <dimension ref="A1:S29"/>
  <sheetViews>
    <sheetView zoomScale="70" zoomScaleNormal="70" workbookViewId="0">
      <selection activeCell="M28" sqref="M28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26.6640625" customWidth="1"/>
    <col min="15" max="15" width="10.21875" bestFit="1" customWidth="1"/>
  </cols>
  <sheetData>
    <row r="1" spans="1:19" x14ac:dyDescent="0.3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O1" s="33" t="s">
        <v>0</v>
      </c>
      <c r="P1" s="33" t="s">
        <v>1</v>
      </c>
      <c r="Q1" s="33"/>
      <c r="R1" s="33"/>
      <c r="S1" s="33"/>
    </row>
    <row r="2" spans="1:19" x14ac:dyDescent="0.3">
      <c r="A2" s="32" t="s">
        <v>43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O2" s="33"/>
      <c r="P2" s="3">
        <v>1</v>
      </c>
      <c r="Q2" s="2">
        <v>2</v>
      </c>
      <c r="R2" s="3">
        <v>3</v>
      </c>
      <c r="S2" s="2">
        <v>4</v>
      </c>
    </row>
    <row r="3" spans="1:19" x14ac:dyDescent="0.3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 s="7" t="s">
        <v>32</v>
      </c>
      <c r="P3" s="5">
        <v>84</v>
      </c>
      <c r="Q3" s="5">
        <v>86</v>
      </c>
      <c r="R3" s="5">
        <v>89</v>
      </c>
      <c r="S3" s="5">
        <v>85</v>
      </c>
    </row>
    <row r="4" spans="1:19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6"/>
      <c r="O4" s="7" t="s">
        <v>4</v>
      </c>
      <c r="P4" s="5">
        <v>83</v>
      </c>
      <c r="Q4" s="5">
        <v>83</v>
      </c>
      <c r="R4" s="5">
        <v>87</v>
      </c>
      <c r="S4" s="5">
        <v>84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82</v>
      </c>
      <c r="Q5" s="5">
        <v>90</v>
      </c>
      <c r="R5" s="5">
        <v>84</v>
      </c>
      <c r="S5" s="5">
        <v>85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9">
        <v>76</v>
      </c>
      <c r="Q6" s="30"/>
      <c r="R6" s="30"/>
      <c r="S6" s="31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9">
        <v>76</v>
      </c>
      <c r="Q7" s="30"/>
      <c r="R7" s="30"/>
      <c r="S7" s="31"/>
    </row>
    <row r="8" spans="1:19" x14ac:dyDescent="0.3">
      <c r="A8" s="27" t="s">
        <v>8</v>
      </c>
      <c r="B8" s="27" t="s">
        <v>9</v>
      </c>
      <c r="C8" s="27" t="s">
        <v>10</v>
      </c>
      <c r="D8" s="27" t="s">
        <v>11</v>
      </c>
      <c r="E8" s="27" t="s">
        <v>12</v>
      </c>
      <c r="F8" s="27" t="s">
        <v>13</v>
      </c>
      <c r="G8" s="27"/>
      <c r="H8" s="27" t="s">
        <v>14</v>
      </c>
      <c r="I8" s="27" t="s">
        <v>15</v>
      </c>
      <c r="J8" s="27" t="s">
        <v>16</v>
      </c>
      <c r="K8" s="28" t="s">
        <v>17</v>
      </c>
      <c r="L8" s="28" t="s">
        <v>18</v>
      </c>
      <c r="M8" s="28" t="s">
        <v>19</v>
      </c>
    </row>
    <row r="9" spans="1:19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8"/>
      <c r="L9" s="28"/>
      <c r="M9" s="28"/>
    </row>
    <row r="10" spans="1:19" ht="28.8" x14ac:dyDescent="0.3">
      <c r="A10" s="27"/>
      <c r="B10" s="27"/>
      <c r="C10" s="27"/>
      <c r="D10" s="27"/>
      <c r="E10" s="27"/>
      <c r="F10" s="9" t="s">
        <v>20</v>
      </c>
      <c r="G10" s="10" t="s">
        <v>21</v>
      </c>
      <c r="H10" s="27"/>
      <c r="I10" s="27"/>
      <c r="J10" s="27"/>
      <c r="K10" s="28"/>
      <c r="L10" s="28"/>
      <c r="M10" s="28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3">
      <c r="A12" s="24"/>
      <c r="B12" s="24"/>
      <c r="C12" s="24"/>
      <c r="D12" s="24" t="s">
        <v>22</v>
      </c>
      <c r="E12" s="24"/>
      <c r="F12" s="4" t="s">
        <v>6</v>
      </c>
      <c r="G12" s="5">
        <v>15</v>
      </c>
      <c r="H12" s="19">
        <v>25</v>
      </c>
      <c r="I12" s="19">
        <f>0.7*H12</f>
        <v>17.5</v>
      </c>
      <c r="J12" s="13">
        <f>P6</f>
        <v>76</v>
      </c>
      <c r="K12" s="20">
        <f>(J12*G12)+(J13*G13)+(J14*G14)+(J15*G15)</f>
        <v>1972.5</v>
      </c>
      <c r="L12" s="21">
        <f>K12/100</f>
        <v>19.725000000000001</v>
      </c>
      <c r="M12" s="22" t="s">
        <v>23</v>
      </c>
      <c r="P12" s="14"/>
      <c r="Q12" s="14"/>
      <c r="R12" s="14"/>
    </row>
    <row r="13" spans="1:19" x14ac:dyDescent="0.3">
      <c r="A13" s="24"/>
      <c r="B13" s="24"/>
      <c r="C13" s="24"/>
      <c r="D13" s="24"/>
      <c r="E13" s="24"/>
      <c r="F13" s="18" t="s">
        <v>32</v>
      </c>
      <c r="G13" s="13">
        <v>5</v>
      </c>
      <c r="H13" s="19"/>
      <c r="I13" s="19"/>
      <c r="J13" s="12">
        <f>P3</f>
        <v>84</v>
      </c>
      <c r="K13" s="20"/>
      <c r="L13" s="21"/>
      <c r="M13" s="22"/>
      <c r="Q13" s="14"/>
      <c r="R13" s="14"/>
    </row>
    <row r="14" spans="1:19" x14ac:dyDescent="0.3">
      <c r="A14" s="24"/>
      <c r="B14" s="24"/>
      <c r="C14" s="24"/>
      <c r="D14" s="24"/>
      <c r="E14" s="24"/>
      <c r="F14" s="15" t="s">
        <v>4</v>
      </c>
      <c r="G14" s="16">
        <v>2.5</v>
      </c>
      <c r="H14" s="19"/>
      <c r="I14" s="19"/>
      <c r="J14" s="12">
        <f>P4</f>
        <v>83</v>
      </c>
      <c r="K14" s="20"/>
      <c r="L14" s="21"/>
      <c r="M14" s="22"/>
      <c r="Q14" s="14"/>
      <c r="R14" s="14"/>
    </row>
    <row r="15" spans="1:19" x14ac:dyDescent="0.3">
      <c r="A15" s="24"/>
      <c r="B15" s="24"/>
      <c r="C15" s="24"/>
      <c r="D15" s="24"/>
      <c r="E15" s="24"/>
      <c r="F15" s="15" t="s">
        <v>5</v>
      </c>
      <c r="G15" s="16">
        <v>2.5</v>
      </c>
      <c r="H15" s="19"/>
      <c r="I15" s="19"/>
      <c r="J15" s="12">
        <f>P5</f>
        <v>82</v>
      </c>
      <c r="K15" s="20"/>
      <c r="L15" s="21"/>
      <c r="M15" s="22"/>
      <c r="Q15" s="14"/>
      <c r="R15" s="14"/>
    </row>
    <row r="16" spans="1:19" x14ac:dyDescent="0.3">
      <c r="A16" s="24"/>
      <c r="B16" s="24"/>
      <c r="C16" s="24"/>
      <c r="D16" s="24" t="s">
        <v>24</v>
      </c>
      <c r="E16" s="24"/>
      <c r="F16" s="4" t="s">
        <v>6</v>
      </c>
      <c r="G16" s="5">
        <v>15</v>
      </c>
      <c r="H16" s="19">
        <v>25</v>
      </c>
      <c r="I16" s="19">
        <f>0.7*H16</f>
        <v>17.5</v>
      </c>
      <c r="J16" s="13">
        <f>P6</f>
        <v>76</v>
      </c>
      <c r="K16" s="20">
        <f t="shared" ref="K16" si="0">(J16*G16)+(J17*G17)+(J18*G18)+(J19*G19)</f>
        <v>2002.5</v>
      </c>
      <c r="L16" s="21">
        <f t="shared" ref="L16" si="1">K16/100</f>
        <v>20.024999999999999</v>
      </c>
      <c r="M16" s="22" t="s">
        <v>25</v>
      </c>
      <c r="Q16" s="14"/>
      <c r="R16" s="14"/>
    </row>
    <row r="17" spans="1:18" x14ac:dyDescent="0.3">
      <c r="A17" s="24"/>
      <c r="B17" s="24"/>
      <c r="C17" s="24"/>
      <c r="D17" s="24"/>
      <c r="E17" s="24"/>
      <c r="F17" s="18" t="s">
        <v>32</v>
      </c>
      <c r="G17" s="13">
        <v>5</v>
      </c>
      <c r="H17" s="19"/>
      <c r="I17" s="19"/>
      <c r="J17" s="17">
        <f>Q3</f>
        <v>86</v>
      </c>
      <c r="K17" s="20"/>
      <c r="L17" s="21"/>
      <c r="M17" s="22"/>
      <c r="Q17" s="14"/>
      <c r="R17" s="14"/>
    </row>
    <row r="18" spans="1:18" x14ac:dyDescent="0.3">
      <c r="A18" s="24"/>
      <c r="B18" s="24"/>
      <c r="C18" s="24"/>
      <c r="D18" s="24"/>
      <c r="E18" s="24"/>
      <c r="F18" s="15" t="s">
        <v>4</v>
      </c>
      <c r="G18" s="16">
        <v>2.5</v>
      </c>
      <c r="H18" s="19"/>
      <c r="I18" s="19"/>
      <c r="J18" s="17">
        <f>Q4</f>
        <v>83</v>
      </c>
      <c r="K18" s="20"/>
      <c r="L18" s="21"/>
      <c r="M18" s="22"/>
    </row>
    <row r="19" spans="1:18" x14ac:dyDescent="0.3">
      <c r="A19" s="24"/>
      <c r="B19" s="24"/>
      <c r="C19" s="24"/>
      <c r="D19" s="24"/>
      <c r="E19" s="24"/>
      <c r="F19" s="15" t="s">
        <v>5</v>
      </c>
      <c r="G19" s="16">
        <v>2.5</v>
      </c>
      <c r="H19" s="19"/>
      <c r="I19" s="19"/>
      <c r="J19" s="5">
        <f>Q5</f>
        <v>90</v>
      </c>
      <c r="K19" s="20"/>
      <c r="L19" s="21"/>
      <c r="M19" s="22"/>
    </row>
    <row r="20" spans="1:18" x14ac:dyDescent="0.3">
      <c r="A20" s="26"/>
      <c r="B20" s="24"/>
      <c r="C20" s="24"/>
      <c r="D20" s="24" t="s">
        <v>26</v>
      </c>
      <c r="E20" s="24"/>
      <c r="F20" s="4" t="s">
        <v>7</v>
      </c>
      <c r="G20" s="5">
        <v>15</v>
      </c>
      <c r="H20" s="19">
        <v>25</v>
      </c>
      <c r="I20" s="19">
        <f>0.7*H20</f>
        <v>17.5</v>
      </c>
      <c r="J20" s="13">
        <f>P7</f>
        <v>76</v>
      </c>
      <c r="K20" s="20">
        <f t="shared" ref="K20" si="2">(J20*G20)+(J21*G21)+(J22*G22)+(J23*G23)</f>
        <v>2012.5</v>
      </c>
      <c r="L20" s="21">
        <f t="shared" ref="L20" si="3">K20/100</f>
        <v>20.125</v>
      </c>
      <c r="M20" s="22" t="s">
        <v>27</v>
      </c>
    </row>
    <row r="21" spans="1:18" x14ac:dyDescent="0.3">
      <c r="A21" s="24"/>
      <c r="B21" s="24"/>
      <c r="C21" s="24"/>
      <c r="D21" s="24"/>
      <c r="E21" s="24"/>
      <c r="F21" s="18" t="s">
        <v>32</v>
      </c>
      <c r="G21" s="13">
        <v>5</v>
      </c>
      <c r="H21" s="19"/>
      <c r="I21" s="19"/>
      <c r="J21" s="12">
        <f>R3</f>
        <v>89</v>
      </c>
      <c r="K21" s="20"/>
      <c r="L21" s="21"/>
      <c r="M21" s="22"/>
    </row>
    <row r="22" spans="1:18" x14ac:dyDescent="0.3">
      <c r="A22" s="24"/>
      <c r="B22" s="24"/>
      <c r="C22" s="24"/>
      <c r="D22" s="24"/>
      <c r="E22" s="24"/>
      <c r="F22" s="15" t="s">
        <v>4</v>
      </c>
      <c r="G22" s="16">
        <v>2.5</v>
      </c>
      <c r="H22" s="19"/>
      <c r="I22" s="19"/>
      <c r="J22" s="12">
        <f>R4</f>
        <v>87</v>
      </c>
      <c r="K22" s="20"/>
      <c r="L22" s="21"/>
      <c r="M22" s="22"/>
    </row>
    <row r="23" spans="1:18" x14ac:dyDescent="0.3">
      <c r="A23" s="24"/>
      <c r="B23" s="24"/>
      <c r="C23" s="24"/>
      <c r="D23" s="24"/>
      <c r="E23" s="24"/>
      <c r="F23" s="15" t="s">
        <v>5</v>
      </c>
      <c r="G23" s="16">
        <v>2.5</v>
      </c>
      <c r="H23" s="19"/>
      <c r="I23" s="19"/>
      <c r="J23" s="5">
        <f>R5</f>
        <v>84</v>
      </c>
      <c r="K23" s="20"/>
      <c r="L23" s="21"/>
      <c r="M23" s="22"/>
    </row>
    <row r="24" spans="1:18" x14ac:dyDescent="0.3">
      <c r="A24" s="23"/>
      <c r="B24" s="24"/>
      <c r="C24" s="24"/>
      <c r="D24" s="24" t="s">
        <v>28</v>
      </c>
      <c r="E24" s="24"/>
      <c r="F24" s="4" t="s">
        <v>7</v>
      </c>
      <c r="G24" s="5">
        <v>15</v>
      </c>
      <c r="H24" s="25">
        <v>25</v>
      </c>
      <c r="I24" s="19">
        <f>0.7*H24</f>
        <v>17.5</v>
      </c>
      <c r="J24" s="13">
        <f>P7</f>
        <v>76</v>
      </c>
      <c r="K24" s="20">
        <f t="shared" ref="K24" si="4">(J24*G24)+(J25*G25)+(J26*G26)+(J27*G27)</f>
        <v>1987.5</v>
      </c>
      <c r="L24" s="21">
        <f t="shared" ref="L24" si="5">K24/100</f>
        <v>19.875</v>
      </c>
      <c r="M24" s="22" t="s">
        <v>29</v>
      </c>
    </row>
    <row r="25" spans="1:18" x14ac:dyDescent="0.3">
      <c r="A25" s="23"/>
      <c r="B25" s="24"/>
      <c r="C25" s="24"/>
      <c r="D25" s="24"/>
      <c r="E25" s="24"/>
      <c r="F25" s="18" t="s">
        <v>32</v>
      </c>
      <c r="G25" s="13">
        <v>5</v>
      </c>
      <c r="H25" s="25"/>
      <c r="I25" s="19"/>
      <c r="J25" s="13">
        <f>S3</f>
        <v>85</v>
      </c>
      <c r="K25" s="20"/>
      <c r="L25" s="21"/>
      <c r="M25" s="22"/>
    </row>
    <row r="26" spans="1:18" x14ac:dyDescent="0.3">
      <c r="A26" s="23"/>
      <c r="B26" s="24"/>
      <c r="C26" s="24"/>
      <c r="D26" s="24"/>
      <c r="E26" s="24"/>
      <c r="F26" s="15" t="s">
        <v>4</v>
      </c>
      <c r="G26" s="16">
        <v>2.5</v>
      </c>
      <c r="H26" s="25"/>
      <c r="I26" s="19"/>
      <c r="J26" s="5">
        <f>S4</f>
        <v>84</v>
      </c>
      <c r="K26" s="20"/>
      <c r="L26" s="21"/>
      <c r="M26" s="22"/>
    </row>
    <row r="27" spans="1:18" x14ac:dyDescent="0.3">
      <c r="A27" s="23"/>
      <c r="B27" s="24"/>
      <c r="C27" s="24"/>
      <c r="D27" s="24"/>
      <c r="E27" s="24"/>
      <c r="F27" s="15" t="s">
        <v>5</v>
      </c>
      <c r="G27" s="16">
        <v>2.5</v>
      </c>
      <c r="H27" s="25"/>
      <c r="I27" s="19"/>
      <c r="J27" s="5">
        <f>S5</f>
        <v>85</v>
      </c>
      <c r="K27" s="20"/>
      <c r="L27" s="21"/>
      <c r="M27" s="22"/>
    </row>
    <row r="28" spans="1:18" ht="72" x14ac:dyDescent="0.3">
      <c r="A28" s="34" t="s">
        <v>77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1326</v>
      </c>
      <c r="K28" s="36">
        <f>SUM(K12:K27)</f>
        <v>7975</v>
      </c>
      <c r="L28" s="37">
        <f>SUM(L12:L27)</f>
        <v>79.75</v>
      </c>
      <c r="M28" s="38" t="s">
        <v>112</v>
      </c>
    </row>
    <row r="29" spans="1:18" x14ac:dyDescent="0.3">
      <c r="A29" s="34" t="s">
        <v>79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B</v>
      </c>
      <c r="M29" s="35"/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25F6A-2F80-4A1E-BE4E-ED83E7731185}">
  <dimension ref="A1:S29"/>
  <sheetViews>
    <sheetView zoomScale="70" zoomScaleNormal="70" workbookViewId="0">
      <selection activeCell="M28" sqref="M28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26.6640625" customWidth="1"/>
    <col min="15" max="15" width="10.21875" bestFit="1" customWidth="1"/>
  </cols>
  <sheetData>
    <row r="1" spans="1:19" x14ac:dyDescent="0.3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O1" s="33" t="s">
        <v>0</v>
      </c>
      <c r="P1" s="33" t="s">
        <v>1</v>
      </c>
      <c r="Q1" s="33"/>
      <c r="R1" s="33"/>
      <c r="S1" s="33"/>
    </row>
    <row r="2" spans="1:19" x14ac:dyDescent="0.3">
      <c r="A2" s="32" t="s">
        <v>44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O2" s="33"/>
      <c r="P2" s="3">
        <v>1</v>
      </c>
      <c r="Q2" s="2">
        <v>2</v>
      </c>
      <c r="R2" s="3">
        <v>3</v>
      </c>
      <c r="S2" s="2">
        <v>4</v>
      </c>
    </row>
    <row r="3" spans="1:19" x14ac:dyDescent="0.3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 s="7" t="s">
        <v>32</v>
      </c>
      <c r="P3" s="5">
        <v>85</v>
      </c>
      <c r="Q3" s="5">
        <v>86</v>
      </c>
      <c r="R3" s="5">
        <v>87</v>
      </c>
      <c r="S3" s="5">
        <v>83</v>
      </c>
    </row>
    <row r="4" spans="1:19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6"/>
      <c r="O4" s="7" t="s">
        <v>4</v>
      </c>
      <c r="P4" s="5">
        <v>83</v>
      </c>
      <c r="Q4" s="5">
        <v>86</v>
      </c>
      <c r="R4" s="5">
        <v>87</v>
      </c>
      <c r="S4" s="5">
        <v>83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/>
      <c r="Q5" s="5"/>
      <c r="R5" s="5"/>
      <c r="S5" s="5">
        <v>82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9">
        <v>70</v>
      </c>
      <c r="Q6" s="30"/>
      <c r="R6" s="30"/>
      <c r="S6" s="31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9">
        <v>76</v>
      </c>
      <c r="Q7" s="30"/>
      <c r="R7" s="30"/>
      <c r="S7" s="31"/>
    </row>
    <row r="8" spans="1:19" x14ac:dyDescent="0.3">
      <c r="A8" s="27" t="s">
        <v>8</v>
      </c>
      <c r="B8" s="27" t="s">
        <v>9</v>
      </c>
      <c r="C8" s="27" t="s">
        <v>10</v>
      </c>
      <c r="D8" s="27" t="s">
        <v>11</v>
      </c>
      <c r="E8" s="27" t="s">
        <v>12</v>
      </c>
      <c r="F8" s="27" t="s">
        <v>13</v>
      </c>
      <c r="G8" s="27"/>
      <c r="H8" s="27" t="s">
        <v>14</v>
      </c>
      <c r="I8" s="27" t="s">
        <v>15</v>
      </c>
      <c r="J8" s="27" t="s">
        <v>16</v>
      </c>
      <c r="K8" s="28" t="s">
        <v>17</v>
      </c>
      <c r="L8" s="28" t="s">
        <v>18</v>
      </c>
      <c r="M8" s="28" t="s">
        <v>19</v>
      </c>
    </row>
    <row r="9" spans="1:19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8"/>
      <c r="L9" s="28"/>
      <c r="M9" s="28"/>
    </row>
    <row r="10" spans="1:19" ht="28.8" x14ac:dyDescent="0.3">
      <c r="A10" s="27"/>
      <c r="B10" s="27"/>
      <c r="C10" s="27"/>
      <c r="D10" s="27"/>
      <c r="E10" s="27"/>
      <c r="F10" s="9" t="s">
        <v>20</v>
      </c>
      <c r="G10" s="10" t="s">
        <v>21</v>
      </c>
      <c r="H10" s="27"/>
      <c r="I10" s="27"/>
      <c r="J10" s="27"/>
      <c r="K10" s="28"/>
      <c r="L10" s="28"/>
      <c r="M10" s="28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3">
      <c r="A12" s="24"/>
      <c r="B12" s="24"/>
      <c r="C12" s="24"/>
      <c r="D12" s="24" t="s">
        <v>22</v>
      </c>
      <c r="E12" s="24"/>
      <c r="F12" s="4" t="s">
        <v>6</v>
      </c>
      <c r="G12" s="5">
        <v>15</v>
      </c>
      <c r="H12" s="19">
        <v>25</v>
      </c>
      <c r="I12" s="19">
        <f>0.7*H12</f>
        <v>17.5</v>
      </c>
      <c r="J12" s="13">
        <f>P6</f>
        <v>70</v>
      </c>
      <c r="K12" s="20">
        <f>(J12*G12)+(J13*G13)+(J14*G14)+(J15*G15)</f>
        <v>1682.5</v>
      </c>
      <c r="L12" s="21">
        <f>K12/100</f>
        <v>16.824999999999999</v>
      </c>
      <c r="M12" s="22" t="s">
        <v>38</v>
      </c>
      <c r="P12" s="14"/>
      <c r="Q12" s="14"/>
      <c r="R12" s="14"/>
    </row>
    <row r="13" spans="1:19" x14ac:dyDescent="0.3">
      <c r="A13" s="24"/>
      <c r="B13" s="24"/>
      <c r="C13" s="24"/>
      <c r="D13" s="24"/>
      <c r="E13" s="24"/>
      <c r="F13" s="18" t="s">
        <v>32</v>
      </c>
      <c r="G13" s="13">
        <v>5</v>
      </c>
      <c r="H13" s="19"/>
      <c r="I13" s="19"/>
      <c r="J13" s="12">
        <f>P3</f>
        <v>85</v>
      </c>
      <c r="K13" s="20"/>
      <c r="L13" s="21"/>
      <c r="M13" s="22"/>
      <c r="Q13" s="14"/>
      <c r="R13" s="14"/>
    </row>
    <row r="14" spans="1:19" x14ac:dyDescent="0.3">
      <c r="A14" s="24"/>
      <c r="B14" s="24"/>
      <c r="C14" s="24"/>
      <c r="D14" s="24"/>
      <c r="E14" s="24"/>
      <c r="F14" s="15" t="s">
        <v>4</v>
      </c>
      <c r="G14" s="16">
        <v>2.5</v>
      </c>
      <c r="H14" s="19"/>
      <c r="I14" s="19"/>
      <c r="J14" s="12">
        <f>P4</f>
        <v>83</v>
      </c>
      <c r="K14" s="20"/>
      <c r="L14" s="21"/>
      <c r="M14" s="22"/>
      <c r="Q14" s="14"/>
      <c r="R14" s="14"/>
    </row>
    <row r="15" spans="1:19" x14ac:dyDescent="0.3">
      <c r="A15" s="24"/>
      <c r="B15" s="24"/>
      <c r="C15" s="24"/>
      <c r="D15" s="24"/>
      <c r="E15" s="24"/>
      <c r="F15" s="15" t="s">
        <v>5</v>
      </c>
      <c r="G15" s="16">
        <v>2.5</v>
      </c>
      <c r="H15" s="19"/>
      <c r="I15" s="19"/>
      <c r="J15" s="12">
        <f>P5</f>
        <v>0</v>
      </c>
      <c r="K15" s="20"/>
      <c r="L15" s="21"/>
      <c r="M15" s="22"/>
      <c r="Q15" s="14"/>
      <c r="R15" s="14"/>
    </row>
    <row r="16" spans="1:19" x14ac:dyDescent="0.3">
      <c r="A16" s="24"/>
      <c r="B16" s="24"/>
      <c r="C16" s="24"/>
      <c r="D16" s="24" t="s">
        <v>24</v>
      </c>
      <c r="E16" s="24"/>
      <c r="F16" s="4" t="s">
        <v>6</v>
      </c>
      <c r="G16" s="5">
        <v>15</v>
      </c>
      <c r="H16" s="19">
        <v>25</v>
      </c>
      <c r="I16" s="19">
        <f>0.7*H16</f>
        <v>17.5</v>
      </c>
      <c r="J16" s="13">
        <f>P6</f>
        <v>70</v>
      </c>
      <c r="K16" s="20">
        <f t="shared" ref="K16" si="0">(J16*G16)+(J17*G17)+(J18*G18)+(J19*G19)</f>
        <v>1695</v>
      </c>
      <c r="L16" s="21">
        <f t="shared" ref="L16" si="1">K16/100</f>
        <v>16.95</v>
      </c>
      <c r="M16" s="22" t="s">
        <v>39</v>
      </c>
      <c r="Q16" s="14"/>
      <c r="R16" s="14"/>
    </row>
    <row r="17" spans="1:18" x14ac:dyDescent="0.3">
      <c r="A17" s="24"/>
      <c r="B17" s="24"/>
      <c r="C17" s="24"/>
      <c r="D17" s="24"/>
      <c r="E17" s="24"/>
      <c r="F17" s="18" t="s">
        <v>32</v>
      </c>
      <c r="G17" s="13">
        <v>5</v>
      </c>
      <c r="H17" s="19"/>
      <c r="I17" s="19"/>
      <c r="J17" s="17">
        <f>Q3</f>
        <v>86</v>
      </c>
      <c r="K17" s="20"/>
      <c r="L17" s="21"/>
      <c r="M17" s="22"/>
      <c r="Q17" s="14"/>
      <c r="R17" s="14"/>
    </row>
    <row r="18" spans="1:18" x14ac:dyDescent="0.3">
      <c r="A18" s="24"/>
      <c r="B18" s="24"/>
      <c r="C18" s="24"/>
      <c r="D18" s="24"/>
      <c r="E18" s="24"/>
      <c r="F18" s="15" t="s">
        <v>4</v>
      </c>
      <c r="G18" s="16">
        <v>2.5</v>
      </c>
      <c r="H18" s="19"/>
      <c r="I18" s="19"/>
      <c r="J18" s="17">
        <f>Q4</f>
        <v>86</v>
      </c>
      <c r="K18" s="20"/>
      <c r="L18" s="21"/>
      <c r="M18" s="22"/>
    </row>
    <row r="19" spans="1:18" x14ac:dyDescent="0.3">
      <c r="A19" s="24"/>
      <c r="B19" s="24"/>
      <c r="C19" s="24"/>
      <c r="D19" s="24"/>
      <c r="E19" s="24"/>
      <c r="F19" s="15" t="s">
        <v>5</v>
      </c>
      <c r="G19" s="16">
        <v>2.5</v>
      </c>
      <c r="H19" s="19"/>
      <c r="I19" s="19"/>
      <c r="J19" s="5">
        <f>Q5</f>
        <v>0</v>
      </c>
      <c r="K19" s="20"/>
      <c r="L19" s="21"/>
      <c r="M19" s="22"/>
    </row>
    <row r="20" spans="1:18" x14ac:dyDescent="0.3">
      <c r="A20" s="26"/>
      <c r="B20" s="24"/>
      <c r="C20" s="24"/>
      <c r="D20" s="24" t="s">
        <v>26</v>
      </c>
      <c r="E20" s="24"/>
      <c r="F20" s="4" t="s">
        <v>7</v>
      </c>
      <c r="G20" s="5">
        <v>15</v>
      </c>
      <c r="H20" s="19">
        <v>25</v>
      </c>
      <c r="I20" s="19">
        <f>0.7*H20</f>
        <v>17.5</v>
      </c>
      <c r="J20" s="13">
        <f>P7</f>
        <v>76</v>
      </c>
      <c r="K20" s="20">
        <f t="shared" ref="K20" si="2">(J20*G20)+(J21*G21)+(J22*G22)+(J23*G23)</f>
        <v>1792.5</v>
      </c>
      <c r="L20" s="21">
        <f t="shared" ref="L20" si="3">K20/100</f>
        <v>17.925000000000001</v>
      </c>
      <c r="M20" s="22" t="s">
        <v>40</v>
      </c>
    </row>
    <row r="21" spans="1:18" x14ac:dyDescent="0.3">
      <c r="A21" s="24"/>
      <c r="B21" s="24"/>
      <c r="C21" s="24"/>
      <c r="D21" s="24"/>
      <c r="E21" s="24"/>
      <c r="F21" s="18" t="s">
        <v>32</v>
      </c>
      <c r="G21" s="13">
        <v>5</v>
      </c>
      <c r="H21" s="19"/>
      <c r="I21" s="19"/>
      <c r="J21" s="12">
        <f>R3</f>
        <v>87</v>
      </c>
      <c r="K21" s="20"/>
      <c r="L21" s="21"/>
      <c r="M21" s="22"/>
    </row>
    <row r="22" spans="1:18" x14ac:dyDescent="0.3">
      <c r="A22" s="24"/>
      <c r="B22" s="24"/>
      <c r="C22" s="24"/>
      <c r="D22" s="24"/>
      <c r="E22" s="24"/>
      <c r="F22" s="15" t="s">
        <v>4</v>
      </c>
      <c r="G22" s="16">
        <v>2.5</v>
      </c>
      <c r="H22" s="19"/>
      <c r="I22" s="19"/>
      <c r="J22" s="12">
        <f>R4</f>
        <v>87</v>
      </c>
      <c r="K22" s="20"/>
      <c r="L22" s="21"/>
      <c r="M22" s="22"/>
    </row>
    <row r="23" spans="1:18" x14ac:dyDescent="0.3">
      <c r="A23" s="24"/>
      <c r="B23" s="24"/>
      <c r="C23" s="24"/>
      <c r="D23" s="24"/>
      <c r="E23" s="24"/>
      <c r="F23" s="15" t="s">
        <v>5</v>
      </c>
      <c r="G23" s="16">
        <v>2.5</v>
      </c>
      <c r="H23" s="19"/>
      <c r="I23" s="19"/>
      <c r="J23" s="5">
        <f>R5</f>
        <v>0</v>
      </c>
      <c r="K23" s="20"/>
      <c r="L23" s="21"/>
      <c r="M23" s="22"/>
    </row>
    <row r="24" spans="1:18" x14ac:dyDescent="0.3">
      <c r="A24" s="23"/>
      <c r="B24" s="24"/>
      <c r="C24" s="24"/>
      <c r="D24" s="24" t="s">
        <v>28</v>
      </c>
      <c r="E24" s="24"/>
      <c r="F24" s="4" t="s">
        <v>7</v>
      </c>
      <c r="G24" s="5">
        <v>15</v>
      </c>
      <c r="H24" s="25">
        <v>25</v>
      </c>
      <c r="I24" s="19">
        <f>0.7*H24</f>
        <v>17.5</v>
      </c>
      <c r="J24" s="13">
        <f>P7</f>
        <v>76</v>
      </c>
      <c r="K24" s="20">
        <f t="shared" ref="K24" si="4">(J24*G24)+(J25*G25)+(J26*G26)+(J27*G27)</f>
        <v>1967.5</v>
      </c>
      <c r="L24" s="21">
        <f t="shared" ref="L24" si="5">K24/100</f>
        <v>19.675000000000001</v>
      </c>
      <c r="M24" s="22" t="s">
        <v>29</v>
      </c>
    </row>
    <row r="25" spans="1:18" x14ac:dyDescent="0.3">
      <c r="A25" s="23"/>
      <c r="B25" s="24"/>
      <c r="C25" s="24"/>
      <c r="D25" s="24"/>
      <c r="E25" s="24"/>
      <c r="F25" s="18" t="s">
        <v>32</v>
      </c>
      <c r="G25" s="13">
        <v>5</v>
      </c>
      <c r="H25" s="25"/>
      <c r="I25" s="19"/>
      <c r="J25" s="13">
        <f>S3</f>
        <v>83</v>
      </c>
      <c r="K25" s="20"/>
      <c r="L25" s="21"/>
      <c r="M25" s="22"/>
    </row>
    <row r="26" spans="1:18" x14ac:dyDescent="0.3">
      <c r="A26" s="23"/>
      <c r="B26" s="24"/>
      <c r="C26" s="24"/>
      <c r="D26" s="24"/>
      <c r="E26" s="24"/>
      <c r="F26" s="15" t="s">
        <v>4</v>
      </c>
      <c r="G26" s="16">
        <v>2.5</v>
      </c>
      <c r="H26" s="25"/>
      <c r="I26" s="19"/>
      <c r="J26" s="5">
        <f>S4</f>
        <v>83</v>
      </c>
      <c r="K26" s="20"/>
      <c r="L26" s="21"/>
      <c r="M26" s="22"/>
    </row>
    <row r="27" spans="1:18" x14ac:dyDescent="0.3">
      <c r="A27" s="23"/>
      <c r="B27" s="24"/>
      <c r="C27" s="24"/>
      <c r="D27" s="24"/>
      <c r="E27" s="24"/>
      <c r="F27" s="15" t="s">
        <v>5</v>
      </c>
      <c r="G27" s="16">
        <v>2.5</v>
      </c>
      <c r="H27" s="25"/>
      <c r="I27" s="19"/>
      <c r="J27" s="5">
        <f>S5</f>
        <v>82</v>
      </c>
      <c r="K27" s="20"/>
      <c r="L27" s="21"/>
      <c r="M27" s="22"/>
    </row>
    <row r="28" spans="1:18" ht="72" x14ac:dyDescent="0.3">
      <c r="A28" s="34" t="s">
        <v>77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1054</v>
      </c>
      <c r="K28" s="36">
        <f>SUM(K12:K27)</f>
        <v>7137.5</v>
      </c>
      <c r="L28" s="37">
        <f>SUM(L12:L27)</f>
        <v>71.375</v>
      </c>
      <c r="M28" s="38" t="s">
        <v>111</v>
      </c>
    </row>
    <row r="29" spans="1:18" x14ac:dyDescent="0.3">
      <c r="A29" s="34" t="s">
        <v>79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B</v>
      </c>
      <c r="M29" s="35"/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D9BEC-FADE-4CFB-9D1B-E6619E91C69E}">
  <dimension ref="A1:S29"/>
  <sheetViews>
    <sheetView zoomScale="70" zoomScaleNormal="70" workbookViewId="0">
      <selection activeCell="M28" sqref="M28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26.6640625" customWidth="1"/>
    <col min="15" max="15" width="10.21875" bestFit="1" customWidth="1"/>
  </cols>
  <sheetData>
    <row r="1" spans="1:19" x14ac:dyDescent="0.3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O1" s="33" t="s">
        <v>0</v>
      </c>
      <c r="P1" s="33" t="s">
        <v>1</v>
      </c>
      <c r="Q1" s="33"/>
      <c r="R1" s="33"/>
      <c r="S1" s="33"/>
    </row>
    <row r="2" spans="1:19" x14ac:dyDescent="0.3">
      <c r="A2" s="32" t="s">
        <v>45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O2" s="33"/>
      <c r="P2" s="3">
        <v>1</v>
      </c>
      <c r="Q2" s="2">
        <v>2</v>
      </c>
      <c r="R2" s="3">
        <v>3</v>
      </c>
      <c r="S2" s="2">
        <v>4</v>
      </c>
    </row>
    <row r="3" spans="1:19" x14ac:dyDescent="0.3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 s="7" t="s">
        <v>32</v>
      </c>
      <c r="P3" s="5"/>
      <c r="Q3" s="5">
        <v>90</v>
      </c>
      <c r="R3" s="5">
        <v>90</v>
      </c>
      <c r="S3" s="5">
        <v>85</v>
      </c>
    </row>
    <row r="4" spans="1:19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6"/>
      <c r="O4" s="7" t="s">
        <v>4</v>
      </c>
      <c r="P4" s="5">
        <v>90</v>
      </c>
      <c r="Q4" s="5">
        <v>90</v>
      </c>
      <c r="R4" s="5">
        <v>90</v>
      </c>
      <c r="S4" s="5">
        <v>85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85</v>
      </c>
      <c r="Q5" s="5">
        <v>86</v>
      </c>
      <c r="R5" s="5">
        <v>80</v>
      </c>
      <c r="S5" s="5">
        <v>83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9">
        <v>76</v>
      </c>
      <c r="Q6" s="30"/>
      <c r="R6" s="30"/>
      <c r="S6" s="31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9">
        <v>76</v>
      </c>
      <c r="Q7" s="30"/>
      <c r="R7" s="30"/>
      <c r="S7" s="31"/>
    </row>
    <row r="8" spans="1:19" x14ac:dyDescent="0.3">
      <c r="A8" s="27" t="s">
        <v>8</v>
      </c>
      <c r="B8" s="27" t="s">
        <v>9</v>
      </c>
      <c r="C8" s="27" t="s">
        <v>10</v>
      </c>
      <c r="D8" s="27" t="s">
        <v>11</v>
      </c>
      <c r="E8" s="27" t="s">
        <v>12</v>
      </c>
      <c r="F8" s="27" t="s">
        <v>13</v>
      </c>
      <c r="G8" s="27"/>
      <c r="H8" s="27" t="s">
        <v>14</v>
      </c>
      <c r="I8" s="27" t="s">
        <v>15</v>
      </c>
      <c r="J8" s="27" t="s">
        <v>16</v>
      </c>
      <c r="K8" s="28" t="s">
        <v>17</v>
      </c>
      <c r="L8" s="28" t="s">
        <v>18</v>
      </c>
      <c r="M8" s="28" t="s">
        <v>19</v>
      </c>
    </row>
    <row r="9" spans="1:19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8"/>
      <c r="L9" s="28"/>
      <c r="M9" s="28"/>
    </row>
    <row r="10" spans="1:19" ht="28.8" x14ac:dyDescent="0.3">
      <c r="A10" s="27"/>
      <c r="B10" s="27"/>
      <c r="C10" s="27"/>
      <c r="D10" s="27"/>
      <c r="E10" s="27"/>
      <c r="F10" s="9" t="s">
        <v>20</v>
      </c>
      <c r="G10" s="10" t="s">
        <v>21</v>
      </c>
      <c r="H10" s="27"/>
      <c r="I10" s="27"/>
      <c r="J10" s="27"/>
      <c r="K10" s="28"/>
      <c r="L10" s="28"/>
      <c r="M10" s="28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3">
      <c r="A12" s="24"/>
      <c r="B12" s="24"/>
      <c r="C12" s="24"/>
      <c r="D12" s="24" t="s">
        <v>22</v>
      </c>
      <c r="E12" s="24"/>
      <c r="F12" s="4" t="s">
        <v>6</v>
      </c>
      <c r="G12" s="5">
        <v>15</v>
      </c>
      <c r="H12" s="19">
        <v>25</v>
      </c>
      <c r="I12" s="19">
        <f>0.7*H12</f>
        <v>17.5</v>
      </c>
      <c r="J12" s="13">
        <f>P6</f>
        <v>76</v>
      </c>
      <c r="K12" s="20">
        <f>(J12*G12)+(J13*G13)+(J14*G14)+(J15*G15)</f>
        <v>1577.5</v>
      </c>
      <c r="L12" s="21">
        <f>K12/100</f>
        <v>15.775</v>
      </c>
      <c r="M12" s="22" t="s">
        <v>38</v>
      </c>
      <c r="P12" s="14"/>
      <c r="Q12" s="14"/>
      <c r="R12" s="14"/>
    </row>
    <row r="13" spans="1:19" x14ac:dyDescent="0.3">
      <c r="A13" s="24"/>
      <c r="B13" s="24"/>
      <c r="C13" s="24"/>
      <c r="D13" s="24"/>
      <c r="E13" s="24"/>
      <c r="F13" s="18" t="s">
        <v>32</v>
      </c>
      <c r="G13" s="13">
        <v>5</v>
      </c>
      <c r="H13" s="19"/>
      <c r="I13" s="19"/>
      <c r="J13" s="12">
        <f>P3</f>
        <v>0</v>
      </c>
      <c r="K13" s="20"/>
      <c r="L13" s="21"/>
      <c r="M13" s="22"/>
      <c r="Q13" s="14"/>
      <c r="R13" s="14"/>
    </row>
    <row r="14" spans="1:19" x14ac:dyDescent="0.3">
      <c r="A14" s="24"/>
      <c r="B14" s="24"/>
      <c r="C14" s="24"/>
      <c r="D14" s="24"/>
      <c r="E14" s="24"/>
      <c r="F14" s="15" t="s">
        <v>4</v>
      </c>
      <c r="G14" s="16">
        <v>2.5</v>
      </c>
      <c r="H14" s="19"/>
      <c r="I14" s="19"/>
      <c r="J14" s="12">
        <f>P4</f>
        <v>90</v>
      </c>
      <c r="K14" s="20"/>
      <c r="L14" s="21"/>
      <c r="M14" s="22"/>
      <c r="Q14" s="14"/>
      <c r="R14" s="14"/>
    </row>
    <row r="15" spans="1:19" x14ac:dyDescent="0.3">
      <c r="A15" s="24"/>
      <c r="B15" s="24"/>
      <c r="C15" s="24"/>
      <c r="D15" s="24"/>
      <c r="E15" s="24"/>
      <c r="F15" s="15" t="s">
        <v>5</v>
      </c>
      <c r="G15" s="16">
        <v>2.5</v>
      </c>
      <c r="H15" s="19"/>
      <c r="I15" s="19"/>
      <c r="J15" s="12">
        <f>P5</f>
        <v>85</v>
      </c>
      <c r="K15" s="20"/>
      <c r="L15" s="21"/>
      <c r="M15" s="22"/>
      <c r="Q15" s="14"/>
      <c r="R15" s="14"/>
    </row>
    <row r="16" spans="1:19" x14ac:dyDescent="0.3">
      <c r="A16" s="24"/>
      <c r="B16" s="24"/>
      <c r="C16" s="24"/>
      <c r="D16" s="24" t="s">
        <v>24</v>
      </c>
      <c r="E16" s="24"/>
      <c r="F16" s="4" t="s">
        <v>6</v>
      </c>
      <c r="G16" s="5">
        <v>15</v>
      </c>
      <c r="H16" s="19">
        <v>25</v>
      </c>
      <c r="I16" s="19">
        <f>0.7*H16</f>
        <v>17.5</v>
      </c>
      <c r="J16" s="13">
        <f>P6</f>
        <v>76</v>
      </c>
      <c r="K16" s="20">
        <f t="shared" ref="K16" si="0">(J16*G16)+(J17*G17)+(J18*G18)+(J19*G19)</f>
        <v>2030</v>
      </c>
      <c r="L16" s="21">
        <f t="shared" ref="L16" si="1">K16/100</f>
        <v>20.3</v>
      </c>
      <c r="M16" s="22" t="s">
        <v>25</v>
      </c>
      <c r="Q16" s="14"/>
      <c r="R16" s="14"/>
    </row>
    <row r="17" spans="1:18" x14ac:dyDescent="0.3">
      <c r="A17" s="24"/>
      <c r="B17" s="24"/>
      <c r="C17" s="24"/>
      <c r="D17" s="24"/>
      <c r="E17" s="24"/>
      <c r="F17" s="18" t="s">
        <v>32</v>
      </c>
      <c r="G17" s="13">
        <v>5</v>
      </c>
      <c r="H17" s="19"/>
      <c r="I17" s="19"/>
      <c r="J17" s="17">
        <f>Q3</f>
        <v>90</v>
      </c>
      <c r="K17" s="20"/>
      <c r="L17" s="21"/>
      <c r="M17" s="22"/>
      <c r="Q17" s="14"/>
      <c r="R17" s="14"/>
    </row>
    <row r="18" spans="1:18" x14ac:dyDescent="0.3">
      <c r="A18" s="24"/>
      <c r="B18" s="24"/>
      <c r="C18" s="24"/>
      <c r="D18" s="24"/>
      <c r="E18" s="24"/>
      <c r="F18" s="15" t="s">
        <v>4</v>
      </c>
      <c r="G18" s="16">
        <v>2.5</v>
      </c>
      <c r="H18" s="19"/>
      <c r="I18" s="19"/>
      <c r="J18" s="17">
        <f>Q4</f>
        <v>90</v>
      </c>
      <c r="K18" s="20"/>
      <c r="L18" s="21"/>
      <c r="M18" s="22"/>
    </row>
    <row r="19" spans="1:18" x14ac:dyDescent="0.3">
      <c r="A19" s="24"/>
      <c r="B19" s="24"/>
      <c r="C19" s="24"/>
      <c r="D19" s="24"/>
      <c r="E19" s="24"/>
      <c r="F19" s="15" t="s">
        <v>5</v>
      </c>
      <c r="G19" s="16">
        <v>2.5</v>
      </c>
      <c r="H19" s="19"/>
      <c r="I19" s="19"/>
      <c r="J19" s="5">
        <f>Q5</f>
        <v>86</v>
      </c>
      <c r="K19" s="20"/>
      <c r="L19" s="21"/>
      <c r="M19" s="22"/>
    </row>
    <row r="20" spans="1:18" x14ac:dyDescent="0.3">
      <c r="A20" s="26"/>
      <c r="B20" s="24"/>
      <c r="C20" s="24"/>
      <c r="D20" s="24" t="s">
        <v>26</v>
      </c>
      <c r="E20" s="24"/>
      <c r="F20" s="4" t="s">
        <v>7</v>
      </c>
      <c r="G20" s="5">
        <v>15</v>
      </c>
      <c r="H20" s="19">
        <v>25</v>
      </c>
      <c r="I20" s="19">
        <f>0.7*H20</f>
        <v>17.5</v>
      </c>
      <c r="J20" s="13">
        <f>P7</f>
        <v>76</v>
      </c>
      <c r="K20" s="20">
        <f t="shared" ref="K20" si="2">(J20*G20)+(J21*G21)+(J22*G22)+(J23*G23)</f>
        <v>2015</v>
      </c>
      <c r="L20" s="21">
        <f t="shared" ref="L20" si="3">K20/100</f>
        <v>20.149999999999999</v>
      </c>
      <c r="M20" s="22" t="s">
        <v>27</v>
      </c>
    </row>
    <row r="21" spans="1:18" x14ac:dyDescent="0.3">
      <c r="A21" s="24"/>
      <c r="B21" s="24"/>
      <c r="C21" s="24"/>
      <c r="D21" s="24"/>
      <c r="E21" s="24"/>
      <c r="F21" s="18" t="s">
        <v>32</v>
      </c>
      <c r="G21" s="13">
        <v>5</v>
      </c>
      <c r="H21" s="19"/>
      <c r="I21" s="19"/>
      <c r="J21" s="12">
        <f>R3</f>
        <v>90</v>
      </c>
      <c r="K21" s="20"/>
      <c r="L21" s="21"/>
      <c r="M21" s="22"/>
    </row>
    <row r="22" spans="1:18" x14ac:dyDescent="0.3">
      <c r="A22" s="24"/>
      <c r="B22" s="24"/>
      <c r="C22" s="24"/>
      <c r="D22" s="24"/>
      <c r="E22" s="24"/>
      <c r="F22" s="15" t="s">
        <v>4</v>
      </c>
      <c r="G22" s="16">
        <v>2.5</v>
      </c>
      <c r="H22" s="19"/>
      <c r="I22" s="19"/>
      <c r="J22" s="12">
        <f>R4</f>
        <v>90</v>
      </c>
      <c r="K22" s="20"/>
      <c r="L22" s="21"/>
      <c r="M22" s="22"/>
    </row>
    <row r="23" spans="1:18" x14ac:dyDescent="0.3">
      <c r="A23" s="24"/>
      <c r="B23" s="24"/>
      <c r="C23" s="24"/>
      <c r="D23" s="24"/>
      <c r="E23" s="24"/>
      <c r="F23" s="15" t="s">
        <v>5</v>
      </c>
      <c r="G23" s="16">
        <v>2.5</v>
      </c>
      <c r="H23" s="19"/>
      <c r="I23" s="19"/>
      <c r="J23" s="5">
        <f>R5</f>
        <v>80</v>
      </c>
      <c r="K23" s="20"/>
      <c r="L23" s="21"/>
      <c r="M23" s="22"/>
    </row>
    <row r="24" spans="1:18" x14ac:dyDescent="0.3">
      <c r="A24" s="23"/>
      <c r="B24" s="24"/>
      <c r="C24" s="24"/>
      <c r="D24" s="24" t="s">
        <v>28</v>
      </c>
      <c r="E24" s="24"/>
      <c r="F24" s="4" t="s">
        <v>7</v>
      </c>
      <c r="G24" s="5">
        <v>15</v>
      </c>
      <c r="H24" s="25">
        <v>25</v>
      </c>
      <c r="I24" s="19">
        <f>0.7*H24</f>
        <v>17.5</v>
      </c>
      <c r="J24" s="13">
        <f>P7</f>
        <v>76</v>
      </c>
      <c r="K24" s="20">
        <f t="shared" ref="K24" si="4">(J24*G24)+(J25*G25)+(J26*G26)+(J27*G27)</f>
        <v>1985</v>
      </c>
      <c r="L24" s="21">
        <f t="shared" ref="L24" si="5">K24/100</f>
        <v>19.850000000000001</v>
      </c>
      <c r="M24" s="22" t="s">
        <v>29</v>
      </c>
    </row>
    <row r="25" spans="1:18" x14ac:dyDescent="0.3">
      <c r="A25" s="23"/>
      <c r="B25" s="24"/>
      <c r="C25" s="24"/>
      <c r="D25" s="24"/>
      <c r="E25" s="24"/>
      <c r="F25" s="18" t="s">
        <v>32</v>
      </c>
      <c r="G25" s="13">
        <v>5</v>
      </c>
      <c r="H25" s="25"/>
      <c r="I25" s="19"/>
      <c r="J25" s="13">
        <f>S3</f>
        <v>85</v>
      </c>
      <c r="K25" s="20"/>
      <c r="L25" s="21"/>
      <c r="M25" s="22"/>
    </row>
    <row r="26" spans="1:18" x14ac:dyDescent="0.3">
      <c r="A26" s="23"/>
      <c r="B26" s="24"/>
      <c r="C26" s="24"/>
      <c r="D26" s="24"/>
      <c r="E26" s="24"/>
      <c r="F26" s="15" t="s">
        <v>4</v>
      </c>
      <c r="G26" s="16">
        <v>2.5</v>
      </c>
      <c r="H26" s="25"/>
      <c r="I26" s="19"/>
      <c r="J26" s="5">
        <f>S4</f>
        <v>85</v>
      </c>
      <c r="K26" s="20"/>
      <c r="L26" s="21"/>
      <c r="M26" s="22"/>
    </row>
    <row r="27" spans="1:18" x14ac:dyDescent="0.3">
      <c r="A27" s="23"/>
      <c r="B27" s="24"/>
      <c r="C27" s="24"/>
      <c r="D27" s="24"/>
      <c r="E27" s="24"/>
      <c r="F27" s="15" t="s">
        <v>5</v>
      </c>
      <c r="G27" s="16">
        <v>2.5</v>
      </c>
      <c r="H27" s="25"/>
      <c r="I27" s="19"/>
      <c r="J27" s="5">
        <f>S5</f>
        <v>83</v>
      </c>
      <c r="K27" s="20"/>
      <c r="L27" s="21"/>
      <c r="M27" s="22"/>
    </row>
    <row r="28" spans="1:18" ht="72" x14ac:dyDescent="0.3">
      <c r="A28" s="34" t="s">
        <v>77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1258</v>
      </c>
      <c r="K28" s="36">
        <f>SUM(K12:K27)</f>
        <v>7607.5</v>
      </c>
      <c r="L28" s="37">
        <f>SUM(L12:L27)</f>
        <v>76.075000000000003</v>
      </c>
      <c r="M28" s="38" t="s">
        <v>110</v>
      </c>
    </row>
    <row r="29" spans="1:18" x14ac:dyDescent="0.3">
      <c r="A29" s="34" t="s">
        <v>79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B</v>
      </c>
      <c r="M29" s="35"/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B6294-6D0B-41C1-BCA6-45F5D48A668D}">
  <dimension ref="A1:S29"/>
  <sheetViews>
    <sheetView zoomScale="70" zoomScaleNormal="70" workbookViewId="0">
      <selection activeCell="M28" sqref="M28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26.6640625" customWidth="1"/>
    <col min="15" max="15" width="10.21875" bestFit="1" customWidth="1"/>
  </cols>
  <sheetData>
    <row r="1" spans="1:19" x14ac:dyDescent="0.3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O1" s="33" t="s">
        <v>0</v>
      </c>
      <c r="P1" s="33" t="s">
        <v>1</v>
      </c>
      <c r="Q1" s="33"/>
      <c r="R1" s="33"/>
      <c r="S1" s="33"/>
    </row>
    <row r="2" spans="1:19" x14ac:dyDescent="0.3">
      <c r="A2" s="32" t="s">
        <v>46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O2" s="33"/>
      <c r="P2" s="3">
        <v>1</v>
      </c>
      <c r="Q2" s="2">
        <v>2</v>
      </c>
      <c r="R2" s="3">
        <v>3</v>
      </c>
      <c r="S2" s="2">
        <v>4</v>
      </c>
    </row>
    <row r="3" spans="1:19" x14ac:dyDescent="0.3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 s="7" t="s">
        <v>32</v>
      </c>
      <c r="P3" s="5">
        <v>87</v>
      </c>
      <c r="Q3" s="5">
        <v>81</v>
      </c>
      <c r="R3" s="5">
        <v>85</v>
      </c>
      <c r="S3" s="5">
        <v>84</v>
      </c>
    </row>
    <row r="4" spans="1:19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6"/>
      <c r="O4" s="7" t="s">
        <v>4</v>
      </c>
      <c r="P4" s="5">
        <v>78</v>
      </c>
      <c r="Q4" s="5">
        <v>81</v>
      </c>
      <c r="R4" s="5">
        <v>85</v>
      </c>
      <c r="S4" s="5">
        <v>84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82</v>
      </c>
      <c r="Q5" s="5">
        <v>86</v>
      </c>
      <c r="R5" s="5">
        <v>90</v>
      </c>
      <c r="S5" s="5">
        <v>84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9">
        <v>75</v>
      </c>
      <c r="Q6" s="30"/>
      <c r="R6" s="30"/>
      <c r="S6" s="31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9">
        <v>70</v>
      </c>
      <c r="Q7" s="30"/>
      <c r="R7" s="30"/>
      <c r="S7" s="31"/>
    </row>
    <row r="8" spans="1:19" x14ac:dyDescent="0.3">
      <c r="A8" s="27" t="s">
        <v>8</v>
      </c>
      <c r="B8" s="27" t="s">
        <v>9</v>
      </c>
      <c r="C8" s="27" t="s">
        <v>10</v>
      </c>
      <c r="D8" s="27" t="s">
        <v>11</v>
      </c>
      <c r="E8" s="27" t="s">
        <v>12</v>
      </c>
      <c r="F8" s="27" t="s">
        <v>13</v>
      </c>
      <c r="G8" s="27"/>
      <c r="H8" s="27" t="s">
        <v>14</v>
      </c>
      <c r="I8" s="27" t="s">
        <v>15</v>
      </c>
      <c r="J8" s="27" t="s">
        <v>16</v>
      </c>
      <c r="K8" s="28" t="s">
        <v>17</v>
      </c>
      <c r="L8" s="28" t="s">
        <v>18</v>
      </c>
      <c r="M8" s="28" t="s">
        <v>19</v>
      </c>
    </row>
    <row r="9" spans="1:19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8"/>
      <c r="L9" s="28"/>
      <c r="M9" s="28"/>
    </row>
    <row r="10" spans="1:19" ht="28.8" x14ac:dyDescent="0.3">
      <c r="A10" s="27"/>
      <c r="B10" s="27"/>
      <c r="C10" s="27"/>
      <c r="D10" s="27"/>
      <c r="E10" s="27"/>
      <c r="F10" s="9" t="s">
        <v>20</v>
      </c>
      <c r="G10" s="10" t="s">
        <v>21</v>
      </c>
      <c r="H10" s="27"/>
      <c r="I10" s="27"/>
      <c r="J10" s="27"/>
      <c r="K10" s="28"/>
      <c r="L10" s="28"/>
      <c r="M10" s="28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3">
      <c r="A12" s="24"/>
      <c r="B12" s="24"/>
      <c r="C12" s="24"/>
      <c r="D12" s="24" t="s">
        <v>22</v>
      </c>
      <c r="E12" s="24"/>
      <c r="F12" s="4" t="s">
        <v>6</v>
      </c>
      <c r="G12" s="5">
        <v>15</v>
      </c>
      <c r="H12" s="19">
        <v>25</v>
      </c>
      <c r="I12" s="19">
        <f>0.7*H12</f>
        <v>17.5</v>
      </c>
      <c r="J12" s="13">
        <f>P6</f>
        <v>75</v>
      </c>
      <c r="K12" s="20">
        <f>(J12*G12)+(J13*G13)+(J14*G14)+(J15*G15)</f>
        <v>1960</v>
      </c>
      <c r="L12" s="21">
        <f>K12/100</f>
        <v>19.600000000000001</v>
      </c>
      <c r="M12" s="22" t="s">
        <v>23</v>
      </c>
      <c r="P12" s="14"/>
      <c r="Q12" s="14"/>
      <c r="R12" s="14"/>
    </row>
    <row r="13" spans="1:19" x14ac:dyDescent="0.3">
      <c r="A13" s="24"/>
      <c r="B13" s="24"/>
      <c r="C13" s="24"/>
      <c r="D13" s="24"/>
      <c r="E13" s="24"/>
      <c r="F13" s="18" t="s">
        <v>32</v>
      </c>
      <c r="G13" s="13">
        <v>5</v>
      </c>
      <c r="H13" s="19"/>
      <c r="I13" s="19"/>
      <c r="J13" s="12">
        <f>P3</f>
        <v>87</v>
      </c>
      <c r="K13" s="20"/>
      <c r="L13" s="21"/>
      <c r="M13" s="22"/>
      <c r="Q13" s="14"/>
      <c r="R13" s="14"/>
    </row>
    <row r="14" spans="1:19" x14ac:dyDescent="0.3">
      <c r="A14" s="24"/>
      <c r="B14" s="24"/>
      <c r="C14" s="24"/>
      <c r="D14" s="24"/>
      <c r="E14" s="24"/>
      <c r="F14" s="15" t="s">
        <v>4</v>
      </c>
      <c r="G14" s="16">
        <v>2.5</v>
      </c>
      <c r="H14" s="19"/>
      <c r="I14" s="19"/>
      <c r="J14" s="12">
        <f>P4</f>
        <v>78</v>
      </c>
      <c r="K14" s="20"/>
      <c r="L14" s="21"/>
      <c r="M14" s="22"/>
      <c r="Q14" s="14"/>
      <c r="R14" s="14"/>
    </row>
    <row r="15" spans="1:19" x14ac:dyDescent="0.3">
      <c r="A15" s="24"/>
      <c r="B15" s="24"/>
      <c r="C15" s="24"/>
      <c r="D15" s="24"/>
      <c r="E15" s="24"/>
      <c r="F15" s="15" t="s">
        <v>5</v>
      </c>
      <c r="G15" s="16">
        <v>2.5</v>
      </c>
      <c r="H15" s="19"/>
      <c r="I15" s="19"/>
      <c r="J15" s="12">
        <f>P5</f>
        <v>82</v>
      </c>
      <c r="K15" s="20"/>
      <c r="L15" s="21"/>
      <c r="M15" s="22"/>
      <c r="Q15" s="14"/>
      <c r="R15" s="14"/>
    </row>
    <row r="16" spans="1:19" x14ac:dyDescent="0.3">
      <c r="A16" s="24"/>
      <c r="B16" s="24"/>
      <c r="C16" s="24"/>
      <c r="D16" s="24" t="s">
        <v>24</v>
      </c>
      <c r="E16" s="24"/>
      <c r="F16" s="4" t="s">
        <v>6</v>
      </c>
      <c r="G16" s="5">
        <v>15</v>
      </c>
      <c r="H16" s="19">
        <v>25</v>
      </c>
      <c r="I16" s="19">
        <f>0.7*H16</f>
        <v>17.5</v>
      </c>
      <c r="J16" s="13">
        <f>P6</f>
        <v>75</v>
      </c>
      <c r="K16" s="20">
        <f t="shared" ref="K16" si="0">(J16*G16)+(J17*G17)+(J18*G18)+(J19*G19)</f>
        <v>1947.5</v>
      </c>
      <c r="L16" s="21">
        <f t="shared" ref="L16" si="1">K16/100</f>
        <v>19.475000000000001</v>
      </c>
      <c r="M16" s="22" t="s">
        <v>25</v>
      </c>
      <c r="Q16" s="14"/>
      <c r="R16" s="14"/>
    </row>
    <row r="17" spans="1:18" x14ac:dyDescent="0.3">
      <c r="A17" s="24"/>
      <c r="B17" s="24"/>
      <c r="C17" s="24"/>
      <c r="D17" s="24"/>
      <c r="E17" s="24"/>
      <c r="F17" s="18" t="s">
        <v>32</v>
      </c>
      <c r="G17" s="13">
        <v>5</v>
      </c>
      <c r="H17" s="19"/>
      <c r="I17" s="19"/>
      <c r="J17" s="17">
        <f>Q3</f>
        <v>81</v>
      </c>
      <c r="K17" s="20"/>
      <c r="L17" s="21"/>
      <c r="M17" s="22"/>
      <c r="Q17" s="14"/>
      <c r="R17" s="14"/>
    </row>
    <row r="18" spans="1:18" x14ac:dyDescent="0.3">
      <c r="A18" s="24"/>
      <c r="B18" s="24"/>
      <c r="C18" s="24"/>
      <c r="D18" s="24"/>
      <c r="E18" s="24"/>
      <c r="F18" s="15" t="s">
        <v>4</v>
      </c>
      <c r="G18" s="16">
        <v>2.5</v>
      </c>
      <c r="H18" s="19"/>
      <c r="I18" s="19"/>
      <c r="J18" s="17">
        <f>Q4</f>
        <v>81</v>
      </c>
      <c r="K18" s="20"/>
      <c r="L18" s="21"/>
      <c r="M18" s="22"/>
    </row>
    <row r="19" spans="1:18" x14ac:dyDescent="0.3">
      <c r="A19" s="24"/>
      <c r="B19" s="24"/>
      <c r="C19" s="24"/>
      <c r="D19" s="24"/>
      <c r="E19" s="24"/>
      <c r="F19" s="15" t="s">
        <v>5</v>
      </c>
      <c r="G19" s="16">
        <v>2.5</v>
      </c>
      <c r="H19" s="19"/>
      <c r="I19" s="19"/>
      <c r="J19" s="5">
        <f>Q5</f>
        <v>86</v>
      </c>
      <c r="K19" s="20"/>
      <c r="L19" s="21"/>
      <c r="M19" s="22"/>
    </row>
    <row r="20" spans="1:18" x14ac:dyDescent="0.3">
      <c r="A20" s="26"/>
      <c r="B20" s="24"/>
      <c r="C20" s="24"/>
      <c r="D20" s="24" t="s">
        <v>26</v>
      </c>
      <c r="E20" s="24"/>
      <c r="F20" s="4" t="s">
        <v>7</v>
      </c>
      <c r="G20" s="5">
        <v>15</v>
      </c>
      <c r="H20" s="19">
        <v>25</v>
      </c>
      <c r="I20" s="19">
        <f>0.7*H20</f>
        <v>17.5</v>
      </c>
      <c r="J20" s="13">
        <f>P7</f>
        <v>70</v>
      </c>
      <c r="K20" s="20">
        <f t="shared" ref="K20" si="2">(J20*G20)+(J21*G21)+(J22*G22)+(J23*G23)</f>
        <v>1912.5</v>
      </c>
      <c r="L20" s="21">
        <f t="shared" ref="L20" si="3">K20/100</f>
        <v>19.125</v>
      </c>
      <c r="M20" s="22" t="s">
        <v>27</v>
      </c>
    </row>
    <row r="21" spans="1:18" x14ac:dyDescent="0.3">
      <c r="A21" s="24"/>
      <c r="B21" s="24"/>
      <c r="C21" s="24"/>
      <c r="D21" s="24"/>
      <c r="E21" s="24"/>
      <c r="F21" s="18" t="s">
        <v>32</v>
      </c>
      <c r="G21" s="13">
        <v>5</v>
      </c>
      <c r="H21" s="19"/>
      <c r="I21" s="19"/>
      <c r="J21" s="12">
        <f>R3</f>
        <v>85</v>
      </c>
      <c r="K21" s="20"/>
      <c r="L21" s="21"/>
      <c r="M21" s="22"/>
    </row>
    <row r="22" spans="1:18" x14ac:dyDescent="0.3">
      <c r="A22" s="24"/>
      <c r="B22" s="24"/>
      <c r="C22" s="24"/>
      <c r="D22" s="24"/>
      <c r="E22" s="24"/>
      <c r="F22" s="15" t="s">
        <v>4</v>
      </c>
      <c r="G22" s="16">
        <v>2.5</v>
      </c>
      <c r="H22" s="19"/>
      <c r="I22" s="19"/>
      <c r="J22" s="12">
        <f>R4</f>
        <v>85</v>
      </c>
      <c r="K22" s="20"/>
      <c r="L22" s="21"/>
      <c r="M22" s="22"/>
    </row>
    <row r="23" spans="1:18" x14ac:dyDescent="0.3">
      <c r="A23" s="24"/>
      <c r="B23" s="24"/>
      <c r="C23" s="24"/>
      <c r="D23" s="24"/>
      <c r="E23" s="24"/>
      <c r="F23" s="15" t="s">
        <v>5</v>
      </c>
      <c r="G23" s="16">
        <v>2.5</v>
      </c>
      <c r="H23" s="19"/>
      <c r="I23" s="19"/>
      <c r="J23" s="5">
        <f>R5</f>
        <v>90</v>
      </c>
      <c r="K23" s="20"/>
      <c r="L23" s="21"/>
      <c r="M23" s="22"/>
    </row>
    <row r="24" spans="1:18" x14ac:dyDescent="0.3">
      <c r="A24" s="23"/>
      <c r="B24" s="24"/>
      <c r="C24" s="24"/>
      <c r="D24" s="24" t="s">
        <v>28</v>
      </c>
      <c r="E24" s="24"/>
      <c r="F24" s="4" t="s">
        <v>7</v>
      </c>
      <c r="G24" s="5">
        <v>15</v>
      </c>
      <c r="H24" s="25">
        <v>25</v>
      </c>
      <c r="I24" s="19">
        <f>0.7*H24</f>
        <v>17.5</v>
      </c>
      <c r="J24" s="13">
        <f>P7</f>
        <v>70</v>
      </c>
      <c r="K24" s="20">
        <f t="shared" ref="K24" si="4">(J24*G24)+(J25*G25)+(J26*G26)+(J27*G27)</f>
        <v>1890</v>
      </c>
      <c r="L24" s="21">
        <f t="shared" ref="L24" si="5">K24/100</f>
        <v>18.899999999999999</v>
      </c>
      <c r="M24" s="22" t="s">
        <v>29</v>
      </c>
    </row>
    <row r="25" spans="1:18" x14ac:dyDescent="0.3">
      <c r="A25" s="23"/>
      <c r="B25" s="24"/>
      <c r="C25" s="24"/>
      <c r="D25" s="24"/>
      <c r="E25" s="24"/>
      <c r="F25" s="18" t="s">
        <v>32</v>
      </c>
      <c r="G25" s="13">
        <v>5</v>
      </c>
      <c r="H25" s="25"/>
      <c r="I25" s="19"/>
      <c r="J25" s="13">
        <f>S3</f>
        <v>84</v>
      </c>
      <c r="K25" s="20"/>
      <c r="L25" s="21"/>
      <c r="M25" s="22"/>
    </row>
    <row r="26" spans="1:18" x14ac:dyDescent="0.3">
      <c r="A26" s="23"/>
      <c r="B26" s="24"/>
      <c r="C26" s="24"/>
      <c r="D26" s="24"/>
      <c r="E26" s="24"/>
      <c r="F26" s="15" t="s">
        <v>4</v>
      </c>
      <c r="G26" s="16">
        <v>2.5</v>
      </c>
      <c r="H26" s="25"/>
      <c r="I26" s="19"/>
      <c r="J26" s="5">
        <f>S4</f>
        <v>84</v>
      </c>
      <c r="K26" s="20"/>
      <c r="L26" s="21"/>
      <c r="M26" s="22"/>
    </row>
    <row r="27" spans="1:18" x14ac:dyDescent="0.3">
      <c r="A27" s="23"/>
      <c r="B27" s="24"/>
      <c r="C27" s="24"/>
      <c r="D27" s="24"/>
      <c r="E27" s="24"/>
      <c r="F27" s="15" t="s">
        <v>5</v>
      </c>
      <c r="G27" s="16">
        <v>2.5</v>
      </c>
      <c r="H27" s="25"/>
      <c r="I27" s="19"/>
      <c r="J27" s="5">
        <f>S5</f>
        <v>84</v>
      </c>
      <c r="K27" s="20"/>
      <c r="L27" s="21"/>
      <c r="M27" s="22"/>
    </row>
    <row r="28" spans="1:18" ht="72" x14ac:dyDescent="0.3">
      <c r="A28" s="34" t="s">
        <v>77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1297</v>
      </c>
      <c r="K28" s="36">
        <f>SUM(K12:K27)</f>
        <v>7710</v>
      </c>
      <c r="L28" s="37">
        <f>SUM(L12:L27)</f>
        <v>77.099999999999994</v>
      </c>
      <c r="M28" s="38" t="s">
        <v>109</v>
      </c>
    </row>
    <row r="29" spans="1:18" x14ac:dyDescent="0.3">
      <c r="A29" s="34" t="s">
        <v>79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B</v>
      </c>
      <c r="M29" s="35"/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DDA18-A14F-437F-91FF-2D9C93A11331}">
  <dimension ref="A1:S29"/>
  <sheetViews>
    <sheetView zoomScale="70" zoomScaleNormal="70" workbookViewId="0">
      <selection activeCell="M28" sqref="M28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26.6640625" customWidth="1"/>
    <col min="15" max="15" width="10.21875" bestFit="1" customWidth="1"/>
  </cols>
  <sheetData>
    <row r="1" spans="1:19" x14ac:dyDescent="0.3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O1" s="33" t="s">
        <v>0</v>
      </c>
      <c r="P1" s="33" t="s">
        <v>1</v>
      </c>
      <c r="Q1" s="33"/>
      <c r="R1" s="33"/>
      <c r="S1" s="33"/>
    </row>
    <row r="2" spans="1:19" x14ac:dyDescent="0.3">
      <c r="A2" s="32" t="s">
        <v>47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O2" s="33"/>
      <c r="P2" s="3">
        <v>1</v>
      </c>
      <c r="Q2" s="2">
        <v>2</v>
      </c>
      <c r="R2" s="3">
        <v>3</v>
      </c>
      <c r="S2" s="2">
        <v>4</v>
      </c>
    </row>
    <row r="3" spans="1:19" x14ac:dyDescent="0.3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 s="7" t="s">
        <v>32</v>
      </c>
      <c r="P3" s="5">
        <v>83</v>
      </c>
      <c r="Q3" s="5">
        <v>84</v>
      </c>
      <c r="R3" s="5">
        <v>86</v>
      </c>
      <c r="S3" s="5">
        <v>88</v>
      </c>
    </row>
    <row r="4" spans="1:19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6"/>
      <c r="O4" s="7" t="s">
        <v>4</v>
      </c>
      <c r="P4" s="5">
        <v>83</v>
      </c>
      <c r="Q4" s="5">
        <v>84</v>
      </c>
      <c r="R4" s="5">
        <v>86</v>
      </c>
      <c r="S4" s="5">
        <v>88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82</v>
      </c>
      <c r="Q5" s="5">
        <v>87</v>
      </c>
      <c r="R5" s="5">
        <v>90</v>
      </c>
      <c r="S5" s="5">
        <v>85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9">
        <v>75</v>
      </c>
      <c r="Q6" s="30"/>
      <c r="R6" s="30"/>
      <c r="S6" s="31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9">
        <v>70</v>
      </c>
      <c r="Q7" s="30"/>
      <c r="R7" s="30"/>
      <c r="S7" s="31"/>
    </row>
    <row r="8" spans="1:19" x14ac:dyDescent="0.3">
      <c r="A8" s="27" t="s">
        <v>8</v>
      </c>
      <c r="B8" s="27" t="s">
        <v>9</v>
      </c>
      <c r="C8" s="27" t="s">
        <v>10</v>
      </c>
      <c r="D8" s="27" t="s">
        <v>11</v>
      </c>
      <c r="E8" s="27" t="s">
        <v>12</v>
      </c>
      <c r="F8" s="27" t="s">
        <v>13</v>
      </c>
      <c r="G8" s="27"/>
      <c r="H8" s="27" t="s">
        <v>14</v>
      </c>
      <c r="I8" s="27" t="s">
        <v>15</v>
      </c>
      <c r="J8" s="27" t="s">
        <v>16</v>
      </c>
      <c r="K8" s="28" t="s">
        <v>17</v>
      </c>
      <c r="L8" s="28" t="s">
        <v>18</v>
      </c>
      <c r="M8" s="28" t="s">
        <v>19</v>
      </c>
    </row>
    <row r="9" spans="1:19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8"/>
      <c r="L9" s="28"/>
      <c r="M9" s="28"/>
    </row>
    <row r="10" spans="1:19" ht="28.8" x14ac:dyDescent="0.3">
      <c r="A10" s="27"/>
      <c r="B10" s="27"/>
      <c r="C10" s="27"/>
      <c r="D10" s="27"/>
      <c r="E10" s="27"/>
      <c r="F10" s="9" t="s">
        <v>20</v>
      </c>
      <c r="G10" s="10" t="s">
        <v>21</v>
      </c>
      <c r="H10" s="27"/>
      <c r="I10" s="27"/>
      <c r="J10" s="27"/>
      <c r="K10" s="28"/>
      <c r="L10" s="28"/>
      <c r="M10" s="28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3">
      <c r="A12" s="24"/>
      <c r="B12" s="24"/>
      <c r="C12" s="24"/>
      <c r="D12" s="24" t="s">
        <v>22</v>
      </c>
      <c r="E12" s="24"/>
      <c r="F12" s="4" t="s">
        <v>6</v>
      </c>
      <c r="G12" s="5">
        <v>15</v>
      </c>
      <c r="H12" s="19">
        <v>25</v>
      </c>
      <c r="I12" s="19">
        <f>0.7*H12</f>
        <v>17.5</v>
      </c>
      <c r="J12" s="13">
        <f>P6</f>
        <v>75</v>
      </c>
      <c r="K12" s="20">
        <f>(J12*G12)+(J13*G13)+(J14*G14)+(J15*G15)</f>
        <v>1952.5</v>
      </c>
      <c r="L12" s="21">
        <f>K12/100</f>
        <v>19.524999999999999</v>
      </c>
      <c r="M12" s="22" t="s">
        <v>23</v>
      </c>
      <c r="P12" s="14"/>
      <c r="Q12" s="14"/>
      <c r="R12" s="14"/>
    </row>
    <row r="13" spans="1:19" x14ac:dyDescent="0.3">
      <c r="A13" s="24"/>
      <c r="B13" s="24"/>
      <c r="C13" s="24"/>
      <c r="D13" s="24"/>
      <c r="E13" s="24"/>
      <c r="F13" s="18" t="s">
        <v>32</v>
      </c>
      <c r="G13" s="13">
        <v>5</v>
      </c>
      <c r="H13" s="19"/>
      <c r="I13" s="19"/>
      <c r="J13" s="12">
        <f>P3</f>
        <v>83</v>
      </c>
      <c r="K13" s="20"/>
      <c r="L13" s="21"/>
      <c r="M13" s="22"/>
      <c r="Q13" s="14"/>
      <c r="R13" s="14"/>
    </row>
    <row r="14" spans="1:19" x14ac:dyDescent="0.3">
      <c r="A14" s="24"/>
      <c r="B14" s="24"/>
      <c r="C14" s="24"/>
      <c r="D14" s="24"/>
      <c r="E14" s="24"/>
      <c r="F14" s="15" t="s">
        <v>4</v>
      </c>
      <c r="G14" s="16">
        <v>2.5</v>
      </c>
      <c r="H14" s="19"/>
      <c r="I14" s="19"/>
      <c r="J14" s="12">
        <f>P4</f>
        <v>83</v>
      </c>
      <c r="K14" s="20"/>
      <c r="L14" s="21"/>
      <c r="M14" s="22"/>
      <c r="Q14" s="14"/>
      <c r="R14" s="14"/>
    </row>
    <row r="15" spans="1:19" x14ac:dyDescent="0.3">
      <c r="A15" s="24"/>
      <c r="B15" s="24"/>
      <c r="C15" s="24"/>
      <c r="D15" s="24"/>
      <c r="E15" s="24"/>
      <c r="F15" s="15" t="s">
        <v>5</v>
      </c>
      <c r="G15" s="16">
        <v>2.5</v>
      </c>
      <c r="H15" s="19"/>
      <c r="I15" s="19"/>
      <c r="J15" s="12">
        <f>P5</f>
        <v>82</v>
      </c>
      <c r="K15" s="20"/>
      <c r="L15" s="21"/>
      <c r="M15" s="22"/>
      <c r="Q15" s="14"/>
      <c r="R15" s="14"/>
    </row>
    <row r="16" spans="1:19" x14ac:dyDescent="0.3">
      <c r="A16" s="24"/>
      <c r="B16" s="24"/>
      <c r="C16" s="24"/>
      <c r="D16" s="24" t="s">
        <v>24</v>
      </c>
      <c r="E16" s="24"/>
      <c r="F16" s="4" t="s">
        <v>6</v>
      </c>
      <c r="G16" s="5">
        <v>15</v>
      </c>
      <c r="H16" s="19">
        <v>25</v>
      </c>
      <c r="I16" s="19">
        <f>0.7*H16</f>
        <v>17.5</v>
      </c>
      <c r="J16" s="13">
        <f>P6</f>
        <v>75</v>
      </c>
      <c r="K16" s="20">
        <f t="shared" ref="K16" si="0">(J16*G16)+(J17*G17)+(J18*G18)+(J19*G19)</f>
        <v>1972.5</v>
      </c>
      <c r="L16" s="21">
        <f t="shared" ref="L16" si="1">K16/100</f>
        <v>19.725000000000001</v>
      </c>
      <c r="M16" s="22" t="s">
        <v>25</v>
      </c>
      <c r="Q16" s="14"/>
      <c r="R16" s="14"/>
    </row>
    <row r="17" spans="1:18" x14ac:dyDescent="0.3">
      <c r="A17" s="24"/>
      <c r="B17" s="24"/>
      <c r="C17" s="24"/>
      <c r="D17" s="24"/>
      <c r="E17" s="24"/>
      <c r="F17" s="18" t="s">
        <v>32</v>
      </c>
      <c r="G17" s="13">
        <v>5</v>
      </c>
      <c r="H17" s="19"/>
      <c r="I17" s="19"/>
      <c r="J17" s="17">
        <f>Q3</f>
        <v>84</v>
      </c>
      <c r="K17" s="20"/>
      <c r="L17" s="21"/>
      <c r="M17" s="22"/>
      <c r="Q17" s="14"/>
      <c r="R17" s="14"/>
    </row>
    <row r="18" spans="1:18" x14ac:dyDescent="0.3">
      <c r="A18" s="24"/>
      <c r="B18" s="24"/>
      <c r="C18" s="24"/>
      <c r="D18" s="24"/>
      <c r="E18" s="24"/>
      <c r="F18" s="15" t="s">
        <v>4</v>
      </c>
      <c r="G18" s="16">
        <v>2.5</v>
      </c>
      <c r="H18" s="19"/>
      <c r="I18" s="19"/>
      <c r="J18" s="17">
        <f>Q4</f>
        <v>84</v>
      </c>
      <c r="K18" s="20"/>
      <c r="L18" s="21"/>
      <c r="M18" s="22"/>
    </row>
    <row r="19" spans="1:18" x14ac:dyDescent="0.3">
      <c r="A19" s="24"/>
      <c r="B19" s="24"/>
      <c r="C19" s="24"/>
      <c r="D19" s="24"/>
      <c r="E19" s="24"/>
      <c r="F19" s="15" t="s">
        <v>5</v>
      </c>
      <c r="G19" s="16">
        <v>2.5</v>
      </c>
      <c r="H19" s="19"/>
      <c r="I19" s="19"/>
      <c r="J19" s="5">
        <f>Q5</f>
        <v>87</v>
      </c>
      <c r="K19" s="20"/>
      <c r="L19" s="21"/>
      <c r="M19" s="22"/>
    </row>
    <row r="20" spans="1:18" x14ac:dyDescent="0.3">
      <c r="A20" s="26"/>
      <c r="B20" s="24"/>
      <c r="C20" s="24"/>
      <c r="D20" s="24" t="s">
        <v>26</v>
      </c>
      <c r="E20" s="24"/>
      <c r="F20" s="4" t="s">
        <v>7</v>
      </c>
      <c r="G20" s="5">
        <v>15</v>
      </c>
      <c r="H20" s="19">
        <v>25</v>
      </c>
      <c r="I20" s="19">
        <f>0.7*H20</f>
        <v>17.5</v>
      </c>
      <c r="J20" s="13">
        <f>P7</f>
        <v>70</v>
      </c>
      <c r="K20" s="20">
        <f t="shared" ref="K20" si="2">(J20*G20)+(J21*G21)+(J22*G22)+(J23*G23)</f>
        <v>1920</v>
      </c>
      <c r="L20" s="21">
        <f t="shared" ref="L20" si="3">K20/100</f>
        <v>19.2</v>
      </c>
      <c r="M20" s="22" t="s">
        <v>27</v>
      </c>
    </row>
    <row r="21" spans="1:18" x14ac:dyDescent="0.3">
      <c r="A21" s="24"/>
      <c r="B21" s="24"/>
      <c r="C21" s="24"/>
      <c r="D21" s="24"/>
      <c r="E21" s="24"/>
      <c r="F21" s="18" t="s">
        <v>32</v>
      </c>
      <c r="G21" s="13">
        <v>5</v>
      </c>
      <c r="H21" s="19"/>
      <c r="I21" s="19"/>
      <c r="J21" s="12">
        <f>R3</f>
        <v>86</v>
      </c>
      <c r="K21" s="20"/>
      <c r="L21" s="21"/>
      <c r="M21" s="22"/>
    </row>
    <row r="22" spans="1:18" x14ac:dyDescent="0.3">
      <c r="A22" s="24"/>
      <c r="B22" s="24"/>
      <c r="C22" s="24"/>
      <c r="D22" s="24"/>
      <c r="E22" s="24"/>
      <c r="F22" s="15" t="s">
        <v>4</v>
      </c>
      <c r="G22" s="16">
        <v>2.5</v>
      </c>
      <c r="H22" s="19"/>
      <c r="I22" s="19"/>
      <c r="J22" s="12">
        <f>R4</f>
        <v>86</v>
      </c>
      <c r="K22" s="20"/>
      <c r="L22" s="21"/>
      <c r="M22" s="22"/>
    </row>
    <row r="23" spans="1:18" x14ac:dyDescent="0.3">
      <c r="A23" s="24"/>
      <c r="B23" s="24"/>
      <c r="C23" s="24"/>
      <c r="D23" s="24"/>
      <c r="E23" s="24"/>
      <c r="F23" s="15" t="s">
        <v>5</v>
      </c>
      <c r="G23" s="16">
        <v>2.5</v>
      </c>
      <c r="H23" s="19"/>
      <c r="I23" s="19"/>
      <c r="J23" s="5">
        <f>R5</f>
        <v>90</v>
      </c>
      <c r="K23" s="20"/>
      <c r="L23" s="21"/>
      <c r="M23" s="22"/>
    </row>
    <row r="24" spans="1:18" x14ac:dyDescent="0.3">
      <c r="A24" s="23"/>
      <c r="B24" s="24"/>
      <c r="C24" s="24"/>
      <c r="D24" s="24" t="s">
        <v>28</v>
      </c>
      <c r="E24" s="24"/>
      <c r="F24" s="4" t="s">
        <v>7</v>
      </c>
      <c r="G24" s="5">
        <v>15</v>
      </c>
      <c r="H24" s="25">
        <v>25</v>
      </c>
      <c r="I24" s="19">
        <f>0.7*H24</f>
        <v>17.5</v>
      </c>
      <c r="J24" s="13">
        <f>P7</f>
        <v>70</v>
      </c>
      <c r="K24" s="20">
        <f t="shared" ref="K24" si="4">(J24*G24)+(J25*G25)+(J26*G26)+(J27*G27)</f>
        <v>1922.5</v>
      </c>
      <c r="L24" s="21">
        <f t="shared" ref="L24" si="5">K24/100</f>
        <v>19.225000000000001</v>
      </c>
      <c r="M24" s="22" t="s">
        <v>29</v>
      </c>
    </row>
    <row r="25" spans="1:18" x14ac:dyDescent="0.3">
      <c r="A25" s="23"/>
      <c r="B25" s="24"/>
      <c r="C25" s="24"/>
      <c r="D25" s="24"/>
      <c r="E25" s="24"/>
      <c r="F25" s="18" t="s">
        <v>32</v>
      </c>
      <c r="G25" s="13">
        <v>5</v>
      </c>
      <c r="H25" s="25"/>
      <c r="I25" s="19"/>
      <c r="J25" s="13">
        <f>S3</f>
        <v>88</v>
      </c>
      <c r="K25" s="20"/>
      <c r="L25" s="21"/>
      <c r="M25" s="22"/>
    </row>
    <row r="26" spans="1:18" x14ac:dyDescent="0.3">
      <c r="A26" s="23"/>
      <c r="B26" s="24"/>
      <c r="C26" s="24"/>
      <c r="D26" s="24"/>
      <c r="E26" s="24"/>
      <c r="F26" s="15" t="s">
        <v>4</v>
      </c>
      <c r="G26" s="16">
        <v>2.5</v>
      </c>
      <c r="H26" s="25"/>
      <c r="I26" s="19"/>
      <c r="J26" s="5">
        <f>S4</f>
        <v>88</v>
      </c>
      <c r="K26" s="20"/>
      <c r="L26" s="21"/>
      <c r="M26" s="22"/>
    </row>
    <row r="27" spans="1:18" x14ac:dyDescent="0.3">
      <c r="A27" s="23"/>
      <c r="B27" s="24"/>
      <c r="C27" s="24"/>
      <c r="D27" s="24"/>
      <c r="E27" s="24"/>
      <c r="F27" s="15" t="s">
        <v>5</v>
      </c>
      <c r="G27" s="16">
        <v>2.5</v>
      </c>
      <c r="H27" s="25"/>
      <c r="I27" s="19"/>
      <c r="J27" s="5">
        <f>S5</f>
        <v>85</v>
      </c>
      <c r="K27" s="20"/>
      <c r="L27" s="21"/>
      <c r="M27" s="22"/>
    </row>
    <row r="28" spans="1:18" ht="72" x14ac:dyDescent="0.3">
      <c r="A28" s="34" t="s">
        <v>77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1316</v>
      </c>
      <c r="K28" s="36">
        <f>SUM(K12:K27)</f>
        <v>7767.5</v>
      </c>
      <c r="L28" s="37">
        <f>SUM(L12:L27)</f>
        <v>77.675000000000011</v>
      </c>
      <c r="M28" s="38" t="s">
        <v>92</v>
      </c>
    </row>
    <row r="29" spans="1:18" x14ac:dyDescent="0.3">
      <c r="A29" s="34" t="s">
        <v>79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B</v>
      </c>
      <c r="M29" s="35"/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93B37-759A-4242-8378-E9A16E6BF202}">
  <dimension ref="A1:S29"/>
  <sheetViews>
    <sheetView zoomScale="70" zoomScaleNormal="70" workbookViewId="0">
      <selection activeCell="M28" sqref="M28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26.6640625" customWidth="1"/>
    <col min="15" max="15" width="10.21875" bestFit="1" customWidth="1"/>
  </cols>
  <sheetData>
    <row r="1" spans="1:19" x14ac:dyDescent="0.3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O1" s="33" t="s">
        <v>0</v>
      </c>
      <c r="P1" s="33" t="s">
        <v>1</v>
      </c>
      <c r="Q1" s="33"/>
      <c r="R1" s="33"/>
      <c r="S1" s="33"/>
    </row>
    <row r="2" spans="1:19" x14ac:dyDescent="0.3">
      <c r="A2" s="32" t="s">
        <v>48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O2" s="33"/>
      <c r="P2" s="3">
        <v>1</v>
      </c>
      <c r="Q2" s="2">
        <v>2</v>
      </c>
      <c r="R2" s="3">
        <v>3</v>
      </c>
      <c r="S2" s="2">
        <v>4</v>
      </c>
    </row>
    <row r="3" spans="1:19" x14ac:dyDescent="0.3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 s="7" t="s">
        <v>32</v>
      </c>
      <c r="P3" s="5">
        <v>83</v>
      </c>
      <c r="Q3" s="5">
        <v>87</v>
      </c>
      <c r="R3" s="5">
        <v>86</v>
      </c>
      <c r="S3" s="5">
        <v>88</v>
      </c>
    </row>
    <row r="4" spans="1:19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6"/>
      <c r="O4" s="7" t="s">
        <v>4</v>
      </c>
      <c r="P4" s="5">
        <v>90</v>
      </c>
      <c r="Q4" s="5">
        <v>87</v>
      </c>
      <c r="R4" s="5">
        <v>86</v>
      </c>
      <c r="S4" s="5">
        <v>88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82</v>
      </c>
      <c r="Q5" s="5">
        <v>80</v>
      </c>
      <c r="R5" s="5">
        <v>90</v>
      </c>
      <c r="S5" s="5">
        <v>80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9">
        <v>76</v>
      </c>
      <c r="Q6" s="30"/>
      <c r="R6" s="30"/>
      <c r="S6" s="31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9">
        <v>70</v>
      </c>
      <c r="Q7" s="30"/>
      <c r="R7" s="30"/>
      <c r="S7" s="31"/>
    </row>
    <row r="8" spans="1:19" x14ac:dyDescent="0.3">
      <c r="A8" s="27" t="s">
        <v>8</v>
      </c>
      <c r="B8" s="27" t="s">
        <v>9</v>
      </c>
      <c r="C8" s="27" t="s">
        <v>10</v>
      </c>
      <c r="D8" s="27" t="s">
        <v>11</v>
      </c>
      <c r="E8" s="27" t="s">
        <v>12</v>
      </c>
      <c r="F8" s="27" t="s">
        <v>13</v>
      </c>
      <c r="G8" s="27"/>
      <c r="H8" s="27" t="s">
        <v>14</v>
      </c>
      <c r="I8" s="27" t="s">
        <v>15</v>
      </c>
      <c r="J8" s="27" t="s">
        <v>16</v>
      </c>
      <c r="K8" s="28" t="s">
        <v>17</v>
      </c>
      <c r="L8" s="28" t="s">
        <v>18</v>
      </c>
      <c r="M8" s="28" t="s">
        <v>19</v>
      </c>
    </row>
    <row r="9" spans="1:19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8"/>
      <c r="L9" s="28"/>
      <c r="M9" s="28"/>
    </row>
    <row r="10" spans="1:19" ht="28.8" x14ac:dyDescent="0.3">
      <c r="A10" s="27"/>
      <c r="B10" s="27"/>
      <c r="C10" s="27"/>
      <c r="D10" s="27"/>
      <c r="E10" s="27"/>
      <c r="F10" s="9" t="s">
        <v>20</v>
      </c>
      <c r="G10" s="10" t="s">
        <v>21</v>
      </c>
      <c r="H10" s="27"/>
      <c r="I10" s="27"/>
      <c r="J10" s="27"/>
      <c r="K10" s="28"/>
      <c r="L10" s="28"/>
      <c r="M10" s="28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3">
      <c r="A12" s="24"/>
      <c r="B12" s="24"/>
      <c r="C12" s="24"/>
      <c r="D12" s="24" t="s">
        <v>22</v>
      </c>
      <c r="E12" s="24"/>
      <c r="F12" s="4" t="s">
        <v>6</v>
      </c>
      <c r="G12" s="5">
        <v>15</v>
      </c>
      <c r="H12" s="19">
        <v>25</v>
      </c>
      <c r="I12" s="19">
        <f>0.7*H12</f>
        <v>17.5</v>
      </c>
      <c r="J12" s="13">
        <f>P6</f>
        <v>76</v>
      </c>
      <c r="K12" s="20">
        <f>(J12*G12)+(J13*G13)+(J14*G14)+(J15*G15)</f>
        <v>1985</v>
      </c>
      <c r="L12" s="21">
        <f>K12/100</f>
        <v>19.850000000000001</v>
      </c>
      <c r="M12" s="22" t="s">
        <v>23</v>
      </c>
      <c r="P12" s="14"/>
      <c r="Q12" s="14"/>
      <c r="R12" s="14"/>
    </row>
    <row r="13" spans="1:19" x14ac:dyDescent="0.3">
      <c r="A13" s="24"/>
      <c r="B13" s="24"/>
      <c r="C13" s="24"/>
      <c r="D13" s="24"/>
      <c r="E13" s="24"/>
      <c r="F13" s="18" t="s">
        <v>32</v>
      </c>
      <c r="G13" s="13">
        <v>5</v>
      </c>
      <c r="H13" s="19"/>
      <c r="I13" s="19"/>
      <c r="J13" s="12">
        <f>P3</f>
        <v>83</v>
      </c>
      <c r="K13" s="20"/>
      <c r="L13" s="21"/>
      <c r="M13" s="22"/>
      <c r="Q13" s="14"/>
      <c r="R13" s="14"/>
    </row>
    <row r="14" spans="1:19" x14ac:dyDescent="0.3">
      <c r="A14" s="24"/>
      <c r="B14" s="24"/>
      <c r="C14" s="24"/>
      <c r="D14" s="24"/>
      <c r="E14" s="24"/>
      <c r="F14" s="15" t="s">
        <v>4</v>
      </c>
      <c r="G14" s="16">
        <v>2.5</v>
      </c>
      <c r="H14" s="19"/>
      <c r="I14" s="19"/>
      <c r="J14" s="12">
        <f>P4</f>
        <v>90</v>
      </c>
      <c r="K14" s="20"/>
      <c r="L14" s="21"/>
      <c r="M14" s="22"/>
      <c r="Q14" s="14"/>
      <c r="R14" s="14"/>
    </row>
    <row r="15" spans="1:19" x14ac:dyDescent="0.3">
      <c r="A15" s="24"/>
      <c r="B15" s="24"/>
      <c r="C15" s="24"/>
      <c r="D15" s="24"/>
      <c r="E15" s="24"/>
      <c r="F15" s="15" t="s">
        <v>5</v>
      </c>
      <c r="G15" s="16">
        <v>2.5</v>
      </c>
      <c r="H15" s="19"/>
      <c r="I15" s="19"/>
      <c r="J15" s="12">
        <f>P5</f>
        <v>82</v>
      </c>
      <c r="K15" s="20"/>
      <c r="L15" s="21"/>
      <c r="M15" s="22"/>
      <c r="Q15" s="14"/>
      <c r="R15" s="14"/>
    </row>
    <row r="16" spans="1:19" x14ac:dyDescent="0.3">
      <c r="A16" s="24"/>
      <c r="B16" s="24"/>
      <c r="C16" s="24"/>
      <c r="D16" s="24" t="s">
        <v>24</v>
      </c>
      <c r="E16" s="24"/>
      <c r="F16" s="4" t="s">
        <v>6</v>
      </c>
      <c r="G16" s="5">
        <v>15</v>
      </c>
      <c r="H16" s="19">
        <v>25</v>
      </c>
      <c r="I16" s="19">
        <f>0.7*H16</f>
        <v>17.5</v>
      </c>
      <c r="J16" s="13">
        <f>P6</f>
        <v>76</v>
      </c>
      <c r="K16" s="20">
        <f t="shared" ref="K16" si="0">(J16*G16)+(J17*G17)+(J18*G18)+(J19*G19)</f>
        <v>1992.5</v>
      </c>
      <c r="L16" s="21">
        <f t="shared" ref="L16" si="1">K16/100</f>
        <v>19.925000000000001</v>
      </c>
      <c r="M16" s="22" t="s">
        <v>25</v>
      </c>
      <c r="Q16" s="14"/>
      <c r="R16" s="14"/>
    </row>
    <row r="17" spans="1:18" x14ac:dyDescent="0.3">
      <c r="A17" s="24"/>
      <c r="B17" s="24"/>
      <c r="C17" s="24"/>
      <c r="D17" s="24"/>
      <c r="E17" s="24"/>
      <c r="F17" s="18" t="s">
        <v>32</v>
      </c>
      <c r="G17" s="13">
        <v>5</v>
      </c>
      <c r="H17" s="19"/>
      <c r="I17" s="19"/>
      <c r="J17" s="17">
        <f>Q3</f>
        <v>87</v>
      </c>
      <c r="K17" s="20"/>
      <c r="L17" s="21"/>
      <c r="M17" s="22"/>
      <c r="Q17" s="14"/>
      <c r="R17" s="14"/>
    </row>
    <row r="18" spans="1:18" x14ac:dyDescent="0.3">
      <c r="A18" s="24"/>
      <c r="B18" s="24"/>
      <c r="C18" s="24"/>
      <c r="D18" s="24"/>
      <c r="E18" s="24"/>
      <c r="F18" s="15" t="s">
        <v>4</v>
      </c>
      <c r="G18" s="16">
        <v>2.5</v>
      </c>
      <c r="H18" s="19"/>
      <c r="I18" s="19"/>
      <c r="J18" s="17">
        <f>Q4</f>
        <v>87</v>
      </c>
      <c r="K18" s="20"/>
      <c r="L18" s="21"/>
      <c r="M18" s="22"/>
    </row>
    <row r="19" spans="1:18" x14ac:dyDescent="0.3">
      <c r="A19" s="24"/>
      <c r="B19" s="24"/>
      <c r="C19" s="24"/>
      <c r="D19" s="24"/>
      <c r="E19" s="24"/>
      <c r="F19" s="15" t="s">
        <v>5</v>
      </c>
      <c r="G19" s="16">
        <v>2.5</v>
      </c>
      <c r="H19" s="19"/>
      <c r="I19" s="19"/>
      <c r="J19" s="5">
        <f>Q5</f>
        <v>80</v>
      </c>
      <c r="K19" s="20"/>
      <c r="L19" s="21"/>
      <c r="M19" s="22"/>
    </row>
    <row r="20" spans="1:18" x14ac:dyDescent="0.3">
      <c r="A20" s="26"/>
      <c r="B20" s="24"/>
      <c r="C20" s="24"/>
      <c r="D20" s="24" t="s">
        <v>26</v>
      </c>
      <c r="E20" s="24"/>
      <c r="F20" s="4" t="s">
        <v>7</v>
      </c>
      <c r="G20" s="5">
        <v>15</v>
      </c>
      <c r="H20" s="19">
        <v>25</v>
      </c>
      <c r="I20" s="19">
        <f>0.7*H20</f>
        <v>17.5</v>
      </c>
      <c r="J20" s="13">
        <f>P7</f>
        <v>70</v>
      </c>
      <c r="K20" s="20">
        <f t="shared" ref="K20" si="2">(J20*G20)+(J21*G21)+(J22*G22)+(J23*G23)</f>
        <v>1920</v>
      </c>
      <c r="L20" s="21">
        <f t="shared" ref="L20" si="3">K20/100</f>
        <v>19.2</v>
      </c>
      <c r="M20" s="22" t="s">
        <v>27</v>
      </c>
    </row>
    <row r="21" spans="1:18" x14ac:dyDescent="0.3">
      <c r="A21" s="24"/>
      <c r="B21" s="24"/>
      <c r="C21" s="24"/>
      <c r="D21" s="24"/>
      <c r="E21" s="24"/>
      <c r="F21" s="18" t="s">
        <v>32</v>
      </c>
      <c r="G21" s="13">
        <v>5</v>
      </c>
      <c r="H21" s="19"/>
      <c r="I21" s="19"/>
      <c r="J21" s="12">
        <f>R3</f>
        <v>86</v>
      </c>
      <c r="K21" s="20"/>
      <c r="L21" s="21"/>
      <c r="M21" s="22"/>
    </row>
    <row r="22" spans="1:18" x14ac:dyDescent="0.3">
      <c r="A22" s="24"/>
      <c r="B22" s="24"/>
      <c r="C22" s="24"/>
      <c r="D22" s="24"/>
      <c r="E22" s="24"/>
      <c r="F22" s="15" t="s">
        <v>4</v>
      </c>
      <c r="G22" s="16">
        <v>2.5</v>
      </c>
      <c r="H22" s="19"/>
      <c r="I22" s="19"/>
      <c r="J22" s="12">
        <f>R4</f>
        <v>86</v>
      </c>
      <c r="K22" s="20"/>
      <c r="L22" s="21"/>
      <c r="M22" s="22"/>
    </row>
    <row r="23" spans="1:18" x14ac:dyDescent="0.3">
      <c r="A23" s="24"/>
      <c r="B23" s="24"/>
      <c r="C23" s="24"/>
      <c r="D23" s="24"/>
      <c r="E23" s="24"/>
      <c r="F23" s="15" t="s">
        <v>5</v>
      </c>
      <c r="G23" s="16">
        <v>2.5</v>
      </c>
      <c r="H23" s="19"/>
      <c r="I23" s="19"/>
      <c r="J23" s="5">
        <f>R5</f>
        <v>90</v>
      </c>
      <c r="K23" s="20"/>
      <c r="L23" s="21"/>
      <c r="M23" s="22"/>
    </row>
    <row r="24" spans="1:18" x14ac:dyDescent="0.3">
      <c r="A24" s="23"/>
      <c r="B24" s="24"/>
      <c r="C24" s="24"/>
      <c r="D24" s="24" t="s">
        <v>28</v>
      </c>
      <c r="E24" s="24"/>
      <c r="F24" s="4" t="s">
        <v>7</v>
      </c>
      <c r="G24" s="5">
        <v>15</v>
      </c>
      <c r="H24" s="25">
        <v>25</v>
      </c>
      <c r="I24" s="19">
        <f>0.7*H24</f>
        <v>17.5</v>
      </c>
      <c r="J24" s="13">
        <f>P7</f>
        <v>70</v>
      </c>
      <c r="K24" s="20">
        <f t="shared" ref="K24" si="4">(J24*G24)+(J25*G25)+(J26*G26)+(J27*G27)</f>
        <v>1910</v>
      </c>
      <c r="L24" s="21">
        <f t="shared" ref="L24" si="5">K24/100</f>
        <v>19.100000000000001</v>
      </c>
      <c r="M24" s="22" t="s">
        <v>29</v>
      </c>
    </row>
    <row r="25" spans="1:18" x14ac:dyDescent="0.3">
      <c r="A25" s="23"/>
      <c r="B25" s="24"/>
      <c r="C25" s="24"/>
      <c r="D25" s="24"/>
      <c r="E25" s="24"/>
      <c r="F25" s="18" t="s">
        <v>32</v>
      </c>
      <c r="G25" s="13">
        <v>5</v>
      </c>
      <c r="H25" s="25"/>
      <c r="I25" s="19"/>
      <c r="J25" s="13">
        <f>S3</f>
        <v>88</v>
      </c>
      <c r="K25" s="20"/>
      <c r="L25" s="21"/>
      <c r="M25" s="22"/>
    </row>
    <row r="26" spans="1:18" x14ac:dyDescent="0.3">
      <c r="A26" s="23"/>
      <c r="B26" s="24"/>
      <c r="C26" s="24"/>
      <c r="D26" s="24"/>
      <c r="E26" s="24"/>
      <c r="F26" s="15" t="s">
        <v>4</v>
      </c>
      <c r="G26" s="16">
        <v>2.5</v>
      </c>
      <c r="H26" s="25"/>
      <c r="I26" s="19"/>
      <c r="J26" s="5">
        <f>S4</f>
        <v>88</v>
      </c>
      <c r="K26" s="20"/>
      <c r="L26" s="21"/>
      <c r="M26" s="22"/>
    </row>
    <row r="27" spans="1:18" x14ac:dyDescent="0.3">
      <c r="A27" s="23"/>
      <c r="B27" s="24"/>
      <c r="C27" s="24"/>
      <c r="D27" s="24"/>
      <c r="E27" s="24"/>
      <c r="F27" s="15" t="s">
        <v>5</v>
      </c>
      <c r="G27" s="16">
        <v>2.5</v>
      </c>
      <c r="H27" s="25"/>
      <c r="I27" s="19"/>
      <c r="J27" s="5">
        <f>S5</f>
        <v>80</v>
      </c>
      <c r="K27" s="20"/>
      <c r="L27" s="21"/>
      <c r="M27" s="22"/>
    </row>
    <row r="28" spans="1:18" ht="72" x14ac:dyDescent="0.3">
      <c r="A28" s="34" t="s">
        <v>77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1319</v>
      </c>
      <c r="K28" s="36">
        <f>SUM(K12:K27)</f>
        <v>7807.5</v>
      </c>
      <c r="L28" s="37">
        <f>SUM(L12:L27)</f>
        <v>78.075000000000017</v>
      </c>
      <c r="M28" s="38" t="s">
        <v>108</v>
      </c>
    </row>
    <row r="29" spans="1:18" x14ac:dyDescent="0.3">
      <c r="A29" s="34" t="s">
        <v>79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B</v>
      </c>
      <c r="M29" s="35"/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21B0A-50DE-4D7E-8F24-907D278EA9A8}">
  <dimension ref="A1:S29"/>
  <sheetViews>
    <sheetView zoomScale="70" zoomScaleNormal="70" workbookViewId="0">
      <selection activeCell="M28" sqref="M28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26.6640625" customWidth="1"/>
    <col min="15" max="15" width="10.21875" bestFit="1" customWidth="1"/>
  </cols>
  <sheetData>
    <row r="1" spans="1:19" x14ac:dyDescent="0.3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O1" s="33" t="s">
        <v>0</v>
      </c>
      <c r="P1" s="33" t="s">
        <v>1</v>
      </c>
      <c r="Q1" s="33"/>
      <c r="R1" s="33"/>
      <c r="S1" s="33"/>
    </row>
    <row r="2" spans="1:19" x14ac:dyDescent="0.3">
      <c r="A2" s="32" t="s">
        <v>49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O2" s="33"/>
      <c r="P2" s="3">
        <v>1</v>
      </c>
      <c r="Q2" s="2">
        <v>2</v>
      </c>
      <c r="R2" s="3">
        <v>3</v>
      </c>
      <c r="S2" s="2">
        <v>4</v>
      </c>
    </row>
    <row r="3" spans="1:19" x14ac:dyDescent="0.3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 s="7" t="s">
        <v>32</v>
      </c>
      <c r="P3" s="5">
        <v>82</v>
      </c>
      <c r="Q3" s="5">
        <v>80</v>
      </c>
      <c r="R3" s="5">
        <v>85</v>
      </c>
      <c r="S3" s="5">
        <v>80</v>
      </c>
    </row>
    <row r="4" spans="1:19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6"/>
      <c r="O4" s="7" t="s">
        <v>4</v>
      </c>
      <c r="P4" s="5">
        <v>82</v>
      </c>
      <c r="Q4" s="5">
        <v>80</v>
      </c>
      <c r="R4" s="5">
        <v>85</v>
      </c>
      <c r="S4" s="5">
        <v>80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87</v>
      </c>
      <c r="Q5" s="5">
        <v>80</v>
      </c>
      <c r="R5" s="5">
        <v>87</v>
      </c>
      <c r="S5" s="5">
        <v>85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9">
        <v>80</v>
      </c>
      <c r="Q6" s="30"/>
      <c r="R6" s="30"/>
      <c r="S6" s="31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9">
        <v>76</v>
      </c>
      <c r="Q7" s="30"/>
      <c r="R7" s="30"/>
      <c r="S7" s="31"/>
    </row>
    <row r="8" spans="1:19" x14ac:dyDescent="0.3">
      <c r="A8" s="27" t="s">
        <v>8</v>
      </c>
      <c r="B8" s="27" t="s">
        <v>9</v>
      </c>
      <c r="C8" s="27" t="s">
        <v>10</v>
      </c>
      <c r="D8" s="27" t="s">
        <v>11</v>
      </c>
      <c r="E8" s="27" t="s">
        <v>12</v>
      </c>
      <c r="F8" s="27" t="s">
        <v>13</v>
      </c>
      <c r="G8" s="27"/>
      <c r="H8" s="27" t="s">
        <v>14</v>
      </c>
      <c r="I8" s="27" t="s">
        <v>15</v>
      </c>
      <c r="J8" s="27" t="s">
        <v>16</v>
      </c>
      <c r="K8" s="28" t="s">
        <v>17</v>
      </c>
      <c r="L8" s="28" t="s">
        <v>18</v>
      </c>
      <c r="M8" s="28" t="s">
        <v>19</v>
      </c>
    </row>
    <row r="9" spans="1:19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8"/>
      <c r="L9" s="28"/>
      <c r="M9" s="28"/>
    </row>
    <row r="10" spans="1:19" ht="28.8" x14ac:dyDescent="0.3">
      <c r="A10" s="27"/>
      <c r="B10" s="27"/>
      <c r="C10" s="27"/>
      <c r="D10" s="27"/>
      <c r="E10" s="27"/>
      <c r="F10" s="9" t="s">
        <v>20</v>
      </c>
      <c r="G10" s="10" t="s">
        <v>21</v>
      </c>
      <c r="H10" s="27"/>
      <c r="I10" s="27"/>
      <c r="J10" s="27"/>
      <c r="K10" s="28"/>
      <c r="L10" s="28"/>
      <c r="M10" s="28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3">
      <c r="A12" s="24"/>
      <c r="B12" s="24"/>
      <c r="C12" s="24"/>
      <c r="D12" s="24" t="s">
        <v>22</v>
      </c>
      <c r="E12" s="24"/>
      <c r="F12" s="4" t="s">
        <v>6</v>
      </c>
      <c r="G12" s="5">
        <v>15</v>
      </c>
      <c r="H12" s="19">
        <v>25</v>
      </c>
      <c r="I12" s="19">
        <f>0.7*H12</f>
        <v>17.5</v>
      </c>
      <c r="J12" s="13">
        <f>P6</f>
        <v>80</v>
      </c>
      <c r="K12" s="20">
        <f>(J12*G12)+(J13*G13)+(J14*G14)+(J15*G15)</f>
        <v>2032.5</v>
      </c>
      <c r="L12" s="21">
        <f>K12/100</f>
        <v>20.324999999999999</v>
      </c>
      <c r="M12" s="22" t="s">
        <v>23</v>
      </c>
      <c r="P12" s="14"/>
      <c r="Q12" s="14"/>
      <c r="R12" s="14"/>
    </row>
    <row r="13" spans="1:19" x14ac:dyDescent="0.3">
      <c r="A13" s="24"/>
      <c r="B13" s="24"/>
      <c r="C13" s="24"/>
      <c r="D13" s="24"/>
      <c r="E13" s="24"/>
      <c r="F13" s="18" t="s">
        <v>32</v>
      </c>
      <c r="G13" s="13">
        <v>5</v>
      </c>
      <c r="H13" s="19"/>
      <c r="I13" s="19"/>
      <c r="J13" s="12">
        <f>P3</f>
        <v>82</v>
      </c>
      <c r="K13" s="20"/>
      <c r="L13" s="21"/>
      <c r="M13" s="22"/>
      <c r="Q13" s="14"/>
      <c r="R13" s="14"/>
    </row>
    <row r="14" spans="1:19" x14ac:dyDescent="0.3">
      <c r="A14" s="24"/>
      <c r="B14" s="24"/>
      <c r="C14" s="24"/>
      <c r="D14" s="24"/>
      <c r="E14" s="24"/>
      <c r="F14" s="15" t="s">
        <v>4</v>
      </c>
      <c r="G14" s="16">
        <v>2.5</v>
      </c>
      <c r="H14" s="19"/>
      <c r="I14" s="19"/>
      <c r="J14" s="12">
        <f>P4</f>
        <v>82</v>
      </c>
      <c r="K14" s="20"/>
      <c r="L14" s="21"/>
      <c r="M14" s="22"/>
      <c r="Q14" s="14"/>
      <c r="R14" s="14"/>
    </row>
    <row r="15" spans="1:19" x14ac:dyDescent="0.3">
      <c r="A15" s="24"/>
      <c r="B15" s="24"/>
      <c r="C15" s="24"/>
      <c r="D15" s="24"/>
      <c r="E15" s="24"/>
      <c r="F15" s="15" t="s">
        <v>5</v>
      </c>
      <c r="G15" s="16">
        <v>2.5</v>
      </c>
      <c r="H15" s="19"/>
      <c r="I15" s="19"/>
      <c r="J15" s="12">
        <f>P5</f>
        <v>87</v>
      </c>
      <c r="K15" s="20"/>
      <c r="L15" s="21"/>
      <c r="M15" s="22"/>
      <c r="Q15" s="14"/>
      <c r="R15" s="14"/>
    </row>
    <row r="16" spans="1:19" x14ac:dyDescent="0.3">
      <c r="A16" s="24"/>
      <c r="B16" s="24"/>
      <c r="C16" s="24"/>
      <c r="D16" s="24" t="s">
        <v>24</v>
      </c>
      <c r="E16" s="24"/>
      <c r="F16" s="4" t="s">
        <v>6</v>
      </c>
      <c r="G16" s="5">
        <v>15</v>
      </c>
      <c r="H16" s="19">
        <v>25</v>
      </c>
      <c r="I16" s="19">
        <f>0.7*H16</f>
        <v>17.5</v>
      </c>
      <c r="J16" s="13">
        <f>P6</f>
        <v>80</v>
      </c>
      <c r="K16" s="20">
        <f t="shared" ref="K16" si="0">(J16*G16)+(J17*G17)+(J18*G18)+(J19*G19)</f>
        <v>2000</v>
      </c>
      <c r="L16" s="21">
        <f t="shared" ref="L16" si="1">K16/100</f>
        <v>20</v>
      </c>
      <c r="M16" s="22" t="s">
        <v>25</v>
      </c>
      <c r="Q16" s="14"/>
      <c r="R16" s="14"/>
    </row>
    <row r="17" spans="1:18" x14ac:dyDescent="0.3">
      <c r="A17" s="24"/>
      <c r="B17" s="24"/>
      <c r="C17" s="24"/>
      <c r="D17" s="24"/>
      <c r="E17" s="24"/>
      <c r="F17" s="18" t="s">
        <v>32</v>
      </c>
      <c r="G17" s="13">
        <v>5</v>
      </c>
      <c r="H17" s="19"/>
      <c r="I17" s="19"/>
      <c r="J17" s="17">
        <f>Q3</f>
        <v>80</v>
      </c>
      <c r="K17" s="20"/>
      <c r="L17" s="21"/>
      <c r="M17" s="22"/>
      <c r="Q17" s="14"/>
      <c r="R17" s="14"/>
    </row>
    <row r="18" spans="1:18" x14ac:dyDescent="0.3">
      <c r="A18" s="24"/>
      <c r="B18" s="24"/>
      <c r="C18" s="24"/>
      <c r="D18" s="24"/>
      <c r="E18" s="24"/>
      <c r="F18" s="15" t="s">
        <v>4</v>
      </c>
      <c r="G18" s="16">
        <v>2.5</v>
      </c>
      <c r="H18" s="19"/>
      <c r="I18" s="19"/>
      <c r="J18" s="17">
        <f>Q4</f>
        <v>80</v>
      </c>
      <c r="K18" s="20"/>
      <c r="L18" s="21"/>
      <c r="M18" s="22"/>
    </row>
    <row r="19" spans="1:18" x14ac:dyDescent="0.3">
      <c r="A19" s="24"/>
      <c r="B19" s="24"/>
      <c r="C19" s="24"/>
      <c r="D19" s="24"/>
      <c r="E19" s="24"/>
      <c r="F19" s="15" t="s">
        <v>5</v>
      </c>
      <c r="G19" s="16">
        <v>2.5</v>
      </c>
      <c r="H19" s="19"/>
      <c r="I19" s="19"/>
      <c r="J19" s="5">
        <f>Q5</f>
        <v>80</v>
      </c>
      <c r="K19" s="20"/>
      <c r="L19" s="21"/>
      <c r="M19" s="22"/>
    </row>
    <row r="20" spans="1:18" x14ac:dyDescent="0.3">
      <c r="A20" s="26"/>
      <c r="B20" s="24"/>
      <c r="C20" s="24"/>
      <c r="D20" s="24" t="s">
        <v>26</v>
      </c>
      <c r="E20" s="24"/>
      <c r="F20" s="4" t="s">
        <v>7</v>
      </c>
      <c r="G20" s="5">
        <v>15</v>
      </c>
      <c r="H20" s="19">
        <v>25</v>
      </c>
      <c r="I20" s="19">
        <f>0.7*H20</f>
        <v>17.5</v>
      </c>
      <c r="J20" s="13">
        <f>P7</f>
        <v>76</v>
      </c>
      <c r="K20" s="20">
        <f t="shared" ref="K20" si="2">(J20*G20)+(J21*G21)+(J22*G22)+(J23*G23)</f>
        <v>1995</v>
      </c>
      <c r="L20" s="21">
        <f t="shared" ref="L20" si="3">K20/100</f>
        <v>19.95</v>
      </c>
      <c r="M20" s="22" t="s">
        <v>27</v>
      </c>
    </row>
    <row r="21" spans="1:18" x14ac:dyDescent="0.3">
      <c r="A21" s="24"/>
      <c r="B21" s="24"/>
      <c r="C21" s="24"/>
      <c r="D21" s="24"/>
      <c r="E21" s="24"/>
      <c r="F21" s="18" t="s">
        <v>32</v>
      </c>
      <c r="G21" s="13">
        <v>5</v>
      </c>
      <c r="H21" s="19"/>
      <c r="I21" s="19"/>
      <c r="J21" s="12">
        <f>R3</f>
        <v>85</v>
      </c>
      <c r="K21" s="20"/>
      <c r="L21" s="21"/>
      <c r="M21" s="22"/>
    </row>
    <row r="22" spans="1:18" x14ac:dyDescent="0.3">
      <c r="A22" s="24"/>
      <c r="B22" s="24"/>
      <c r="C22" s="24"/>
      <c r="D22" s="24"/>
      <c r="E22" s="24"/>
      <c r="F22" s="15" t="s">
        <v>4</v>
      </c>
      <c r="G22" s="16">
        <v>2.5</v>
      </c>
      <c r="H22" s="19"/>
      <c r="I22" s="19"/>
      <c r="J22" s="12">
        <f>R4</f>
        <v>85</v>
      </c>
      <c r="K22" s="20"/>
      <c r="L22" s="21"/>
      <c r="M22" s="22"/>
    </row>
    <row r="23" spans="1:18" x14ac:dyDescent="0.3">
      <c r="A23" s="24"/>
      <c r="B23" s="24"/>
      <c r="C23" s="24"/>
      <c r="D23" s="24"/>
      <c r="E23" s="24"/>
      <c r="F23" s="15" t="s">
        <v>5</v>
      </c>
      <c r="G23" s="16">
        <v>2.5</v>
      </c>
      <c r="H23" s="19"/>
      <c r="I23" s="19"/>
      <c r="J23" s="5">
        <f>R5</f>
        <v>87</v>
      </c>
      <c r="K23" s="20"/>
      <c r="L23" s="21"/>
      <c r="M23" s="22"/>
    </row>
    <row r="24" spans="1:18" x14ac:dyDescent="0.3">
      <c r="A24" s="23"/>
      <c r="B24" s="24"/>
      <c r="C24" s="24"/>
      <c r="D24" s="24" t="s">
        <v>28</v>
      </c>
      <c r="E24" s="24"/>
      <c r="F24" s="4" t="s">
        <v>7</v>
      </c>
      <c r="G24" s="5">
        <v>15</v>
      </c>
      <c r="H24" s="25">
        <v>25</v>
      </c>
      <c r="I24" s="19">
        <f>0.7*H24</f>
        <v>17.5</v>
      </c>
      <c r="J24" s="13">
        <f>P7</f>
        <v>76</v>
      </c>
      <c r="K24" s="20">
        <f t="shared" ref="K24" si="4">(J24*G24)+(J25*G25)+(J26*G26)+(J27*G27)</f>
        <v>1952.5</v>
      </c>
      <c r="L24" s="21">
        <f t="shared" ref="L24" si="5">K24/100</f>
        <v>19.524999999999999</v>
      </c>
      <c r="M24" s="22" t="s">
        <v>29</v>
      </c>
    </row>
    <row r="25" spans="1:18" x14ac:dyDescent="0.3">
      <c r="A25" s="23"/>
      <c r="B25" s="24"/>
      <c r="C25" s="24"/>
      <c r="D25" s="24"/>
      <c r="E25" s="24"/>
      <c r="F25" s="18" t="s">
        <v>32</v>
      </c>
      <c r="G25" s="13">
        <v>5</v>
      </c>
      <c r="H25" s="25"/>
      <c r="I25" s="19"/>
      <c r="J25" s="13">
        <f>S3</f>
        <v>80</v>
      </c>
      <c r="K25" s="20"/>
      <c r="L25" s="21"/>
      <c r="M25" s="22"/>
    </row>
    <row r="26" spans="1:18" x14ac:dyDescent="0.3">
      <c r="A26" s="23"/>
      <c r="B26" s="24"/>
      <c r="C26" s="24"/>
      <c r="D26" s="24"/>
      <c r="E26" s="24"/>
      <c r="F26" s="15" t="s">
        <v>4</v>
      </c>
      <c r="G26" s="16">
        <v>2.5</v>
      </c>
      <c r="H26" s="25"/>
      <c r="I26" s="19"/>
      <c r="J26" s="5">
        <f>S4</f>
        <v>80</v>
      </c>
      <c r="K26" s="20"/>
      <c r="L26" s="21"/>
      <c r="M26" s="22"/>
    </row>
    <row r="27" spans="1:18" x14ac:dyDescent="0.3">
      <c r="A27" s="23"/>
      <c r="B27" s="24"/>
      <c r="C27" s="24"/>
      <c r="D27" s="24"/>
      <c r="E27" s="24"/>
      <c r="F27" s="15" t="s">
        <v>5</v>
      </c>
      <c r="G27" s="16">
        <v>2.5</v>
      </c>
      <c r="H27" s="25"/>
      <c r="I27" s="19"/>
      <c r="J27" s="5">
        <f>S5</f>
        <v>85</v>
      </c>
      <c r="K27" s="20"/>
      <c r="L27" s="21"/>
      <c r="M27" s="22"/>
    </row>
    <row r="28" spans="1:18" ht="72" x14ac:dyDescent="0.3">
      <c r="A28" s="34" t="s">
        <v>77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1305</v>
      </c>
      <c r="K28" s="36">
        <f>SUM(K12:K27)</f>
        <v>7980</v>
      </c>
      <c r="L28" s="37">
        <f>SUM(L12:L27)</f>
        <v>79.800000000000011</v>
      </c>
      <c r="M28" s="38" t="s">
        <v>107</v>
      </c>
    </row>
    <row r="29" spans="1:18" x14ac:dyDescent="0.3">
      <c r="A29" s="34" t="s">
        <v>79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B</v>
      </c>
      <c r="M29" s="35"/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23A2D-B4F7-4B45-AEE6-FB9118FA40BB}">
  <dimension ref="A1:S29"/>
  <sheetViews>
    <sheetView zoomScale="70" zoomScaleNormal="70" workbookViewId="0">
      <selection activeCell="M28" sqref="M28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26.6640625" customWidth="1"/>
    <col min="15" max="15" width="10.21875" bestFit="1" customWidth="1"/>
  </cols>
  <sheetData>
    <row r="1" spans="1:19" x14ac:dyDescent="0.3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O1" s="33" t="s">
        <v>0</v>
      </c>
      <c r="P1" s="33" t="s">
        <v>1</v>
      </c>
      <c r="Q1" s="33"/>
      <c r="R1" s="33"/>
      <c r="S1" s="33"/>
    </row>
    <row r="2" spans="1:19" x14ac:dyDescent="0.3">
      <c r="A2" s="32" t="s">
        <v>50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O2" s="33"/>
      <c r="P2" s="3">
        <v>1</v>
      </c>
      <c r="Q2" s="2">
        <v>2</v>
      </c>
      <c r="R2" s="3">
        <v>3</v>
      </c>
      <c r="S2" s="2">
        <v>4</v>
      </c>
    </row>
    <row r="3" spans="1:19" x14ac:dyDescent="0.3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 s="7" t="s">
        <v>32</v>
      </c>
      <c r="P3" s="5">
        <v>86</v>
      </c>
      <c r="Q3" s="5">
        <v>87</v>
      </c>
      <c r="R3" s="5">
        <v>83</v>
      </c>
      <c r="S3" s="5">
        <v>86</v>
      </c>
    </row>
    <row r="4" spans="1:19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6"/>
      <c r="O4" s="7" t="s">
        <v>4</v>
      </c>
      <c r="P4" s="5">
        <v>89</v>
      </c>
      <c r="Q4" s="5">
        <v>85</v>
      </c>
      <c r="R4" s="5">
        <v>88</v>
      </c>
      <c r="S4" s="5">
        <v>84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80</v>
      </c>
      <c r="Q5" s="5">
        <v>80</v>
      </c>
      <c r="R5" s="5">
        <v>80</v>
      </c>
      <c r="S5" s="5">
        <v>83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9">
        <v>76</v>
      </c>
      <c r="Q6" s="30"/>
      <c r="R6" s="30"/>
      <c r="S6" s="31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9">
        <v>85</v>
      </c>
      <c r="Q7" s="30"/>
      <c r="R7" s="30"/>
      <c r="S7" s="31"/>
    </row>
    <row r="8" spans="1:19" x14ac:dyDescent="0.3">
      <c r="A8" s="27" t="s">
        <v>8</v>
      </c>
      <c r="B8" s="27" t="s">
        <v>9</v>
      </c>
      <c r="C8" s="27" t="s">
        <v>10</v>
      </c>
      <c r="D8" s="27" t="s">
        <v>11</v>
      </c>
      <c r="E8" s="27" t="s">
        <v>12</v>
      </c>
      <c r="F8" s="27" t="s">
        <v>13</v>
      </c>
      <c r="G8" s="27"/>
      <c r="H8" s="27" t="s">
        <v>14</v>
      </c>
      <c r="I8" s="27" t="s">
        <v>15</v>
      </c>
      <c r="J8" s="27" t="s">
        <v>16</v>
      </c>
      <c r="K8" s="28" t="s">
        <v>17</v>
      </c>
      <c r="L8" s="28" t="s">
        <v>18</v>
      </c>
      <c r="M8" s="28" t="s">
        <v>19</v>
      </c>
    </row>
    <row r="9" spans="1:19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8"/>
      <c r="L9" s="28"/>
      <c r="M9" s="28"/>
    </row>
    <row r="10" spans="1:19" ht="28.8" x14ac:dyDescent="0.3">
      <c r="A10" s="27"/>
      <c r="B10" s="27"/>
      <c r="C10" s="27"/>
      <c r="D10" s="27"/>
      <c r="E10" s="27"/>
      <c r="F10" s="9" t="s">
        <v>20</v>
      </c>
      <c r="G10" s="10" t="s">
        <v>21</v>
      </c>
      <c r="H10" s="27"/>
      <c r="I10" s="27"/>
      <c r="J10" s="27"/>
      <c r="K10" s="28"/>
      <c r="L10" s="28"/>
      <c r="M10" s="28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3">
      <c r="A12" s="24"/>
      <c r="B12" s="24"/>
      <c r="C12" s="24"/>
      <c r="D12" s="24" t="s">
        <v>22</v>
      </c>
      <c r="E12" s="24"/>
      <c r="F12" s="4" t="s">
        <v>6</v>
      </c>
      <c r="G12" s="5">
        <v>15</v>
      </c>
      <c r="H12" s="19">
        <v>25</v>
      </c>
      <c r="I12" s="19">
        <f>0.7*H12</f>
        <v>17.5</v>
      </c>
      <c r="J12" s="13">
        <f>P6</f>
        <v>76</v>
      </c>
      <c r="K12" s="20">
        <f>(J12*G12)+(J13*G13)+(J14*G14)+(J15*G15)</f>
        <v>1992.5</v>
      </c>
      <c r="L12" s="21">
        <f>K12/100</f>
        <v>19.925000000000001</v>
      </c>
      <c r="M12" s="22" t="s">
        <v>23</v>
      </c>
      <c r="P12" s="14"/>
      <c r="Q12" s="14"/>
      <c r="R12" s="14"/>
    </row>
    <row r="13" spans="1:19" x14ac:dyDescent="0.3">
      <c r="A13" s="24"/>
      <c r="B13" s="24"/>
      <c r="C13" s="24"/>
      <c r="D13" s="24"/>
      <c r="E13" s="24"/>
      <c r="F13" s="18" t="s">
        <v>32</v>
      </c>
      <c r="G13" s="13">
        <v>5</v>
      </c>
      <c r="H13" s="19"/>
      <c r="I13" s="19"/>
      <c r="J13" s="12">
        <f>P3</f>
        <v>86</v>
      </c>
      <c r="K13" s="20"/>
      <c r="L13" s="21"/>
      <c r="M13" s="22"/>
      <c r="Q13" s="14"/>
      <c r="R13" s="14"/>
    </row>
    <row r="14" spans="1:19" x14ac:dyDescent="0.3">
      <c r="A14" s="24"/>
      <c r="B14" s="24"/>
      <c r="C14" s="24"/>
      <c r="D14" s="24"/>
      <c r="E14" s="24"/>
      <c r="F14" s="15" t="s">
        <v>4</v>
      </c>
      <c r="G14" s="16">
        <v>2.5</v>
      </c>
      <c r="H14" s="19"/>
      <c r="I14" s="19"/>
      <c r="J14" s="12">
        <f>P4</f>
        <v>89</v>
      </c>
      <c r="K14" s="20"/>
      <c r="L14" s="21"/>
      <c r="M14" s="22"/>
      <c r="Q14" s="14"/>
      <c r="R14" s="14"/>
    </row>
    <row r="15" spans="1:19" x14ac:dyDescent="0.3">
      <c r="A15" s="24"/>
      <c r="B15" s="24"/>
      <c r="C15" s="24"/>
      <c r="D15" s="24"/>
      <c r="E15" s="24"/>
      <c r="F15" s="15" t="s">
        <v>5</v>
      </c>
      <c r="G15" s="16">
        <v>2.5</v>
      </c>
      <c r="H15" s="19"/>
      <c r="I15" s="19"/>
      <c r="J15" s="12">
        <f>P5</f>
        <v>80</v>
      </c>
      <c r="K15" s="20"/>
      <c r="L15" s="21"/>
      <c r="M15" s="22"/>
      <c r="Q15" s="14"/>
      <c r="R15" s="14"/>
    </row>
    <row r="16" spans="1:19" x14ac:dyDescent="0.3">
      <c r="A16" s="24"/>
      <c r="B16" s="24"/>
      <c r="C16" s="24"/>
      <c r="D16" s="24" t="s">
        <v>24</v>
      </c>
      <c r="E16" s="24"/>
      <c r="F16" s="4" t="s">
        <v>6</v>
      </c>
      <c r="G16" s="5">
        <v>15</v>
      </c>
      <c r="H16" s="19">
        <v>25</v>
      </c>
      <c r="I16" s="19">
        <f>0.7*H16</f>
        <v>17.5</v>
      </c>
      <c r="J16" s="13">
        <f>P6</f>
        <v>76</v>
      </c>
      <c r="K16" s="20">
        <f t="shared" ref="K16" si="0">(J16*G16)+(J17*G17)+(J18*G18)+(J19*G19)</f>
        <v>1987.5</v>
      </c>
      <c r="L16" s="21">
        <f t="shared" ref="L16" si="1">K16/100</f>
        <v>19.875</v>
      </c>
      <c r="M16" s="22" t="s">
        <v>25</v>
      </c>
      <c r="Q16" s="14"/>
      <c r="R16" s="14"/>
    </row>
    <row r="17" spans="1:18" x14ac:dyDescent="0.3">
      <c r="A17" s="24"/>
      <c r="B17" s="24"/>
      <c r="C17" s="24"/>
      <c r="D17" s="24"/>
      <c r="E17" s="24"/>
      <c r="F17" s="18" t="s">
        <v>32</v>
      </c>
      <c r="G17" s="13">
        <v>5</v>
      </c>
      <c r="H17" s="19"/>
      <c r="I17" s="19"/>
      <c r="J17" s="17">
        <f>Q3</f>
        <v>87</v>
      </c>
      <c r="K17" s="20"/>
      <c r="L17" s="21"/>
      <c r="M17" s="22"/>
      <c r="Q17" s="14"/>
      <c r="R17" s="14"/>
    </row>
    <row r="18" spans="1:18" x14ac:dyDescent="0.3">
      <c r="A18" s="24"/>
      <c r="B18" s="24"/>
      <c r="C18" s="24"/>
      <c r="D18" s="24"/>
      <c r="E18" s="24"/>
      <c r="F18" s="15" t="s">
        <v>4</v>
      </c>
      <c r="G18" s="16">
        <v>2.5</v>
      </c>
      <c r="H18" s="19"/>
      <c r="I18" s="19"/>
      <c r="J18" s="17">
        <f>Q4</f>
        <v>85</v>
      </c>
      <c r="K18" s="20"/>
      <c r="L18" s="21"/>
      <c r="M18" s="22"/>
    </row>
    <row r="19" spans="1:18" x14ac:dyDescent="0.3">
      <c r="A19" s="24"/>
      <c r="B19" s="24"/>
      <c r="C19" s="24"/>
      <c r="D19" s="24"/>
      <c r="E19" s="24"/>
      <c r="F19" s="15" t="s">
        <v>5</v>
      </c>
      <c r="G19" s="16">
        <v>2.5</v>
      </c>
      <c r="H19" s="19"/>
      <c r="I19" s="19"/>
      <c r="J19" s="5">
        <f>Q5</f>
        <v>80</v>
      </c>
      <c r="K19" s="20"/>
      <c r="L19" s="21"/>
      <c r="M19" s="22"/>
    </row>
    <row r="20" spans="1:18" x14ac:dyDescent="0.3">
      <c r="A20" s="26"/>
      <c r="B20" s="24"/>
      <c r="C20" s="24"/>
      <c r="D20" s="24" t="s">
        <v>26</v>
      </c>
      <c r="E20" s="24"/>
      <c r="F20" s="4" t="s">
        <v>7</v>
      </c>
      <c r="G20" s="5">
        <v>15</v>
      </c>
      <c r="H20" s="19">
        <v>25</v>
      </c>
      <c r="I20" s="19">
        <f>0.7*H20</f>
        <v>17.5</v>
      </c>
      <c r="J20" s="13">
        <f>P7</f>
        <v>85</v>
      </c>
      <c r="K20" s="20">
        <f t="shared" ref="K20" si="2">(J20*G20)+(J21*G21)+(J22*G22)+(J23*G23)</f>
        <v>2110</v>
      </c>
      <c r="L20" s="21">
        <f t="shared" ref="L20" si="3">K20/100</f>
        <v>21.1</v>
      </c>
      <c r="M20" s="22" t="s">
        <v>27</v>
      </c>
    </row>
    <row r="21" spans="1:18" x14ac:dyDescent="0.3">
      <c r="A21" s="24"/>
      <c r="B21" s="24"/>
      <c r="C21" s="24"/>
      <c r="D21" s="24"/>
      <c r="E21" s="24"/>
      <c r="F21" s="18" t="s">
        <v>32</v>
      </c>
      <c r="G21" s="13">
        <v>5</v>
      </c>
      <c r="H21" s="19"/>
      <c r="I21" s="19"/>
      <c r="J21" s="12">
        <f>R3</f>
        <v>83</v>
      </c>
      <c r="K21" s="20"/>
      <c r="L21" s="21"/>
      <c r="M21" s="22"/>
    </row>
    <row r="22" spans="1:18" x14ac:dyDescent="0.3">
      <c r="A22" s="24"/>
      <c r="B22" s="24"/>
      <c r="C22" s="24"/>
      <c r="D22" s="24"/>
      <c r="E22" s="24"/>
      <c r="F22" s="15" t="s">
        <v>4</v>
      </c>
      <c r="G22" s="16">
        <v>2.5</v>
      </c>
      <c r="H22" s="19"/>
      <c r="I22" s="19"/>
      <c r="J22" s="12">
        <f>R4</f>
        <v>88</v>
      </c>
      <c r="K22" s="20"/>
      <c r="L22" s="21"/>
      <c r="M22" s="22"/>
    </row>
    <row r="23" spans="1:18" x14ac:dyDescent="0.3">
      <c r="A23" s="24"/>
      <c r="B23" s="24"/>
      <c r="C23" s="24"/>
      <c r="D23" s="24"/>
      <c r="E23" s="24"/>
      <c r="F23" s="15" t="s">
        <v>5</v>
      </c>
      <c r="G23" s="16">
        <v>2.5</v>
      </c>
      <c r="H23" s="19"/>
      <c r="I23" s="19"/>
      <c r="J23" s="5">
        <f>R5</f>
        <v>80</v>
      </c>
      <c r="K23" s="20"/>
      <c r="L23" s="21"/>
      <c r="M23" s="22"/>
    </row>
    <row r="24" spans="1:18" x14ac:dyDescent="0.3">
      <c r="A24" s="23"/>
      <c r="B24" s="24"/>
      <c r="C24" s="24"/>
      <c r="D24" s="24" t="s">
        <v>28</v>
      </c>
      <c r="E24" s="24"/>
      <c r="F24" s="4" t="s">
        <v>7</v>
      </c>
      <c r="G24" s="5">
        <v>15</v>
      </c>
      <c r="H24" s="25">
        <v>25</v>
      </c>
      <c r="I24" s="19">
        <f>0.7*H24</f>
        <v>17.5</v>
      </c>
      <c r="J24" s="13">
        <f>P7</f>
        <v>85</v>
      </c>
      <c r="K24" s="20">
        <f t="shared" ref="K24" si="4">(J24*G24)+(J25*G25)+(J26*G26)+(J27*G27)</f>
        <v>2122.5</v>
      </c>
      <c r="L24" s="21">
        <f t="shared" ref="L24" si="5">K24/100</f>
        <v>21.225000000000001</v>
      </c>
      <c r="M24" s="22" t="s">
        <v>29</v>
      </c>
    </row>
    <row r="25" spans="1:18" x14ac:dyDescent="0.3">
      <c r="A25" s="23"/>
      <c r="B25" s="24"/>
      <c r="C25" s="24"/>
      <c r="D25" s="24"/>
      <c r="E25" s="24"/>
      <c r="F25" s="18" t="s">
        <v>32</v>
      </c>
      <c r="G25" s="13">
        <v>5</v>
      </c>
      <c r="H25" s="25"/>
      <c r="I25" s="19"/>
      <c r="J25" s="13">
        <f>S3</f>
        <v>86</v>
      </c>
      <c r="K25" s="20"/>
      <c r="L25" s="21"/>
      <c r="M25" s="22"/>
    </row>
    <row r="26" spans="1:18" x14ac:dyDescent="0.3">
      <c r="A26" s="23"/>
      <c r="B26" s="24"/>
      <c r="C26" s="24"/>
      <c r="D26" s="24"/>
      <c r="E26" s="24"/>
      <c r="F26" s="15" t="s">
        <v>4</v>
      </c>
      <c r="G26" s="16">
        <v>2.5</v>
      </c>
      <c r="H26" s="25"/>
      <c r="I26" s="19"/>
      <c r="J26" s="5">
        <f>S4</f>
        <v>84</v>
      </c>
      <c r="K26" s="20"/>
      <c r="L26" s="21"/>
      <c r="M26" s="22"/>
    </row>
    <row r="27" spans="1:18" x14ac:dyDescent="0.3">
      <c r="A27" s="23"/>
      <c r="B27" s="24"/>
      <c r="C27" s="24"/>
      <c r="D27" s="24"/>
      <c r="E27" s="24"/>
      <c r="F27" s="15" t="s">
        <v>5</v>
      </c>
      <c r="G27" s="16">
        <v>2.5</v>
      </c>
      <c r="H27" s="25"/>
      <c r="I27" s="19"/>
      <c r="J27" s="5">
        <f>S5</f>
        <v>83</v>
      </c>
      <c r="K27" s="20"/>
      <c r="L27" s="21"/>
      <c r="M27" s="22"/>
    </row>
    <row r="28" spans="1:18" ht="72" x14ac:dyDescent="0.3">
      <c r="A28" s="34" t="s">
        <v>77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1333</v>
      </c>
      <c r="K28" s="36">
        <f>SUM(K12:K27)</f>
        <v>8212.5</v>
      </c>
      <c r="L28" s="37">
        <f>SUM(L12:L27)</f>
        <v>82.125</v>
      </c>
      <c r="M28" s="38" t="s">
        <v>106</v>
      </c>
    </row>
    <row r="29" spans="1:18" x14ac:dyDescent="0.3">
      <c r="A29" s="34" t="s">
        <v>79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A</v>
      </c>
      <c r="M29" s="35"/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BFA23-FE9A-4146-9DB2-5F8F48F1D70E}">
  <dimension ref="A1:S29"/>
  <sheetViews>
    <sheetView zoomScale="70" zoomScaleNormal="70" workbookViewId="0">
      <selection activeCell="M28" sqref="M28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26.6640625" customWidth="1"/>
    <col min="15" max="15" width="10.21875" bestFit="1" customWidth="1"/>
  </cols>
  <sheetData>
    <row r="1" spans="1:19" x14ac:dyDescent="0.3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O1" s="33" t="s">
        <v>0</v>
      </c>
      <c r="P1" s="33" t="s">
        <v>1</v>
      </c>
      <c r="Q1" s="33"/>
      <c r="R1" s="33"/>
      <c r="S1" s="33"/>
    </row>
    <row r="2" spans="1:19" x14ac:dyDescent="0.3">
      <c r="A2" s="32" t="s">
        <v>51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O2" s="33"/>
      <c r="P2" s="3">
        <v>1</v>
      </c>
      <c r="Q2" s="2">
        <v>2</v>
      </c>
      <c r="R2" s="3">
        <v>3</v>
      </c>
      <c r="S2" s="2">
        <v>4</v>
      </c>
    </row>
    <row r="3" spans="1:19" x14ac:dyDescent="0.3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 s="7" t="s">
        <v>32</v>
      </c>
      <c r="P3" s="5">
        <v>90</v>
      </c>
      <c r="Q3" s="5">
        <v>90</v>
      </c>
      <c r="R3" s="5">
        <v>85</v>
      </c>
      <c r="S3" s="5">
        <v>85</v>
      </c>
    </row>
    <row r="4" spans="1:19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6"/>
      <c r="O4" s="7" t="s">
        <v>4</v>
      </c>
      <c r="P4" s="5">
        <v>90</v>
      </c>
      <c r="Q4" s="5">
        <v>84</v>
      </c>
      <c r="R4" s="5">
        <v>86</v>
      </c>
      <c r="S4" s="5">
        <v>89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84</v>
      </c>
      <c r="Q5" s="5">
        <v>85</v>
      </c>
      <c r="R5" s="5">
        <v>90</v>
      </c>
      <c r="S5" s="5">
        <v>85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9">
        <v>70</v>
      </c>
      <c r="Q6" s="30"/>
      <c r="R6" s="30"/>
      <c r="S6" s="31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9">
        <v>80</v>
      </c>
      <c r="Q7" s="30"/>
      <c r="R7" s="30"/>
      <c r="S7" s="31"/>
    </row>
    <row r="8" spans="1:19" x14ac:dyDescent="0.3">
      <c r="A8" s="27" t="s">
        <v>8</v>
      </c>
      <c r="B8" s="27" t="s">
        <v>9</v>
      </c>
      <c r="C8" s="27" t="s">
        <v>10</v>
      </c>
      <c r="D8" s="27" t="s">
        <v>11</v>
      </c>
      <c r="E8" s="27" t="s">
        <v>12</v>
      </c>
      <c r="F8" s="27" t="s">
        <v>13</v>
      </c>
      <c r="G8" s="27"/>
      <c r="H8" s="27" t="s">
        <v>14</v>
      </c>
      <c r="I8" s="27" t="s">
        <v>15</v>
      </c>
      <c r="J8" s="27" t="s">
        <v>16</v>
      </c>
      <c r="K8" s="28" t="s">
        <v>17</v>
      </c>
      <c r="L8" s="28" t="s">
        <v>18</v>
      </c>
      <c r="M8" s="28" t="s">
        <v>19</v>
      </c>
    </row>
    <row r="9" spans="1:19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8"/>
      <c r="L9" s="28"/>
      <c r="M9" s="28"/>
    </row>
    <row r="10" spans="1:19" ht="28.8" x14ac:dyDescent="0.3">
      <c r="A10" s="27"/>
      <c r="B10" s="27"/>
      <c r="C10" s="27"/>
      <c r="D10" s="27"/>
      <c r="E10" s="27"/>
      <c r="F10" s="9" t="s">
        <v>20</v>
      </c>
      <c r="G10" s="10" t="s">
        <v>21</v>
      </c>
      <c r="H10" s="27"/>
      <c r="I10" s="27"/>
      <c r="J10" s="27"/>
      <c r="K10" s="28"/>
      <c r="L10" s="28"/>
      <c r="M10" s="28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3">
      <c r="A12" s="24"/>
      <c r="B12" s="24"/>
      <c r="C12" s="24"/>
      <c r="D12" s="24" t="s">
        <v>22</v>
      </c>
      <c r="E12" s="24"/>
      <c r="F12" s="4" t="s">
        <v>6</v>
      </c>
      <c r="G12" s="5">
        <v>15</v>
      </c>
      <c r="H12" s="19">
        <v>25</v>
      </c>
      <c r="I12" s="19">
        <f>0.7*H12</f>
        <v>17.5</v>
      </c>
      <c r="J12" s="13">
        <f>P6</f>
        <v>70</v>
      </c>
      <c r="K12" s="20">
        <f>(J12*G12)+(J13*G13)+(J14*G14)+(J15*G15)</f>
        <v>1935</v>
      </c>
      <c r="L12" s="21">
        <f>K12/100</f>
        <v>19.350000000000001</v>
      </c>
      <c r="M12" s="22" t="s">
        <v>23</v>
      </c>
      <c r="P12" s="14"/>
      <c r="Q12" s="14"/>
      <c r="R12" s="14"/>
    </row>
    <row r="13" spans="1:19" x14ac:dyDescent="0.3">
      <c r="A13" s="24"/>
      <c r="B13" s="24"/>
      <c r="C13" s="24"/>
      <c r="D13" s="24"/>
      <c r="E13" s="24"/>
      <c r="F13" s="18" t="s">
        <v>32</v>
      </c>
      <c r="G13" s="13">
        <v>5</v>
      </c>
      <c r="H13" s="19"/>
      <c r="I13" s="19"/>
      <c r="J13" s="12">
        <f>P3</f>
        <v>90</v>
      </c>
      <c r="K13" s="20"/>
      <c r="L13" s="21"/>
      <c r="M13" s="22"/>
      <c r="Q13" s="14"/>
      <c r="R13" s="14"/>
    </row>
    <row r="14" spans="1:19" x14ac:dyDescent="0.3">
      <c r="A14" s="24"/>
      <c r="B14" s="24"/>
      <c r="C14" s="24"/>
      <c r="D14" s="24"/>
      <c r="E14" s="24"/>
      <c r="F14" s="15" t="s">
        <v>4</v>
      </c>
      <c r="G14" s="16">
        <v>2.5</v>
      </c>
      <c r="H14" s="19"/>
      <c r="I14" s="19"/>
      <c r="J14" s="12">
        <f>P4</f>
        <v>90</v>
      </c>
      <c r="K14" s="20"/>
      <c r="L14" s="21"/>
      <c r="M14" s="22"/>
      <c r="Q14" s="14"/>
      <c r="R14" s="14"/>
    </row>
    <row r="15" spans="1:19" x14ac:dyDescent="0.3">
      <c r="A15" s="24"/>
      <c r="B15" s="24"/>
      <c r="C15" s="24"/>
      <c r="D15" s="24"/>
      <c r="E15" s="24"/>
      <c r="F15" s="15" t="s">
        <v>5</v>
      </c>
      <c r="G15" s="16">
        <v>2.5</v>
      </c>
      <c r="H15" s="19"/>
      <c r="I15" s="19"/>
      <c r="J15" s="12">
        <f>P5</f>
        <v>84</v>
      </c>
      <c r="K15" s="20"/>
      <c r="L15" s="21"/>
      <c r="M15" s="22"/>
      <c r="Q15" s="14"/>
      <c r="R15" s="14"/>
    </row>
    <row r="16" spans="1:19" x14ac:dyDescent="0.3">
      <c r="A16" s="24"/>
      <c r="B16" s="24"/>
      <c r="C16" s="24"/>
      <c r="D16" s="24" t="s">
        <v>24</v>
      </c>
      <c r="E16" s="24"/>
      <c r="F16" s="4" t="s">
        <v>6</v>
      </c>
      <c r="G16" s="5">
        <v>15</v>
      </c>
      <c r="H16" s="19">
        <v>25</v>
      </c>
      <c r="I16" s="19">
        <f>0.7*H16</f>
        <v>17.5</v>
      </c>
      <c r="J16" s="13">
        <f>P6</f>
        <v>70</v>
      </c>
      <c r="K16" s="20">
        <f t="shared" ref="K16" si="0">(J16*G16)+(J17*G17)+(J18*G18)+(J19*G19)</f>
        <v>1922.5</v>
      </c>
      <c r="L16" s="21">
        <f t="shared" ref="L16" si="1">K16/100</f>
        <v>19.225000000000001</v>
      </c>
      <c r="M16" s="22" t="s">
        <v>25</v>
      </c>
      <c r="Q16" s="14"/>
      <c r="R16" s="14"/>
    </row>
    <row r="17" spans="1:18" x14ac:dyDescent="0.3">
      <c r="A17" s="24"/>
      <c r="B17" s="24"/>
      <c r="C17" s="24"/>
      <c r="D17" s="24"/>
      <c r="E17" s="24"/>
      <c r="F17" s="18" t="s">
        <v>32</v>
      </c>
      <c r="G17" s="13">
        <v>5</v>
      </c>
      <c r="H17" s="19"/>
      <c r="I17" s="19"/>
      <c r="J17" s="17">
        <f>Q3</f>
        <v>90</v>
      </c>
      <c r="K17" s="20"/>
      <c r="L17" s="21"/>
      <c r="M17" s="22"/>
      <c r="Q17" s="14"/>
      <c r="R17" s="14"/>
    </row>
    <row r="18" spans="1:18" x14ac:dyDescent="0.3">
      <c r="A18" s="24"/>
      <c r="B18" s="24"/>
      <c r="C18" s="24"/>
      <c r="D18" s="24"/>
      <c r="E18" s="24"/>
      <c r="F18" s="15" t="s">
        <v>4</v>
      </c>
      <c r="G18" s="16">
        <v>2.5</v>
      </c>
      <c r="H18" s="19"/>
      <c r="I18" s="19"/>
      <c r="J18" s="17">
        <f>Q4</f>
        <v>84</v>
      </c>
      <c r="K18" s="20"/>
      <c r="L18" s="21"/>
      <c r="M18" s="22"/>
    </row>
    <row r="19" spans="1:18" x14ac:dyDescent="0.3">
      <c r="A19" s="24"/>
      <c r="B19" s="24"/>
      <c r="C19" s="24"/>
      <c r="D19" s="24"/>
      <c r="E19" s="24"/>
      <c r="F19" s="15" t="s">
        <v>5</v>
      </c>
      <c r="G19" s="16">
        <v>2.5</v>
      </c>
      <c r="H19" s="19"/>
      <c r="I19" s="19"/>
      <c r="J19" s="5">
        <f>Q5</f>
        <v>85</v>
      </c>
      <c r="K19" s="20"/>
      <c r="L19" s="21"/>
      <c r="M19" s="22"/>
    </row>
    <row r="20" spans="1:18" x14ac:dyDescent="0.3">
      <c r="A20" s="26"/>
      <c r="B20" s="24"/>
      <c r="C20" s="24"/>
      <c r="D20" s="24" t="s">
        <v>26</v>
      </c>
      <c r="E20" s="24"/>
      <c r="F20" s="4" t="s">
        <v>7</v>
      </c>
      <c r="G20" s="5">
        <v>15</v>
      </c>
      <c r="H20" s="19">
        <v>25</v>
      </c>
      <c r="I20" s="19">
        <f>0.7*H20</f>
        <v>17.5</v>
      </c>
      <c r="J20" s="13">
        <f>P7</f>
        <v>80</v>
      </c>
      <c r="K20" s="20">
        <f t="shared" ref="K20" si="2">(J20*G20)+(J21*G21)+(J22*G22)+(J23*G23)</f>
        <v>2065</v>
      </c>
      <c r="L20" s="21">
        <f t="shared" ref="L20" si="3">K20/100</f>
        <v>20.65</v>
      </c>
      <c r="M20" s="22" t="s">
        <v>27</v>
      </c>
    </row>
    <row r="21" spans="1:18" x14ac:dyDescent="0.3">
      <c r="A21" s="24"/>
      <c r="B21" s="24"/>
      <c r="C21" s="24"/>
      <c r="D21" s="24"/>
      <c r="E21" s="24"/>
      <c r="F21" s="18" t="s">
        <v>32</v>
      </c>
      <c r="G21" s="13">
        <v>5</v>
      </c>
      <c r="H21" s="19"/>
      <c r="I21" s="19"/>
      <c r="J21" s="12">
        <f>R3</f>
        <v>85</v>
      </c>
      <c r="K21" s="20"/>
      <c r="L21" s="21"/>
      <c r="M21" s="22"/>
    </row>
    <row r="22" spans="1:18" x14ac:dyDescent="0.3">
      <c r="A22" s="24"/>
      <c r="B22" s="24"/>
      <c r="C22" s="24"/>
      <c r="D22" s="24"/>
      <c r="E22" s="24"/>
      <c r="F22" s="15" t="s">
        <v>4</v>
      </c>
      <c r="G22" s="16">
        <v>2.5</v>
      </c>
      <c r="H22" s="19"/>
      <c r="I22" s="19"/>
      <c r="J22" s="12">
        <f>R4</f>
        <v>86</v>
      </c>
      <c r="K22" s="20"/>
      <c r="L22" s="21"/>
      <c r="M22" s="22"/>
    </row>
    <row r="23" spans="1:18" x14ac:dyDescent="0.3">
      <c r="A23" s="24"/>
      <c r="B23" s="24"/>
      <c r="C23" s="24"/>
      <c r="D23" s="24"/>
      <c r="E23" s="24"/>
      <c r="F23" s="15" t="s">
        <v>5</v>
      </c>
      <c r="G23" s="16">
        <v>2.5</v>
      </c>
      <c r="H23" s="19"/>
      <c r="I23" s="19"/>
      <c r="J23" s="5">
        <f>R5</f>
        <v>90</v>
      </c>
      <c r="K23" s="20"/>
      <c r="L23" s="21"/>
      <c r="M23" s="22"/>
    </row>
    <row r="24" spans="1:18" x14ac:dyDescent="0.3">
      <c r="A24" s="23"/>
      <c r="B24" s="24"/>
      <c r="C24" s="24"/>
      <c r="D24" s="24" t="s">
        <v>28</v>
      </c>
      <c r="E24" s="24"/>
      <c r="F24" s="4" t="s">
        <v>7</v>
      </c>
      <c r="G24" s="5">
        <v>15</v>
      </c>
      <c r="H24" s="25">
        <v>25</v>
      </c>
      <c r="I24" s="19">
        <f>0.7*H24</f>
        <v>17.5</v>
      </c>
      <c r="J24" s="13">
        <f>P7</f>
        <v>80</v>
      </c>
      <c r="K24" s="20">
        <f t="shared" ref="K24" si="4">(J24*G24)+(J25*G25)+(J26*G26)+(J27*G27)</f>
        <v>2060</v>
      </c>
      <c r="L24" s="21">
        <f t="shared" ref="L24" si="5">K24/100</f>
        <v>20.6</v>
      </c>
      <c r="M24" s="22" t="s">
        <v>29</v>
      </c>
    </row>
    <row r="25" spans="1:18" x14ac:dyDescent="0.3">
      <c r="A25" s="23"/>
      <c r="B25" s="24"/>
      <c r="C25" s="24"/>
      <c r="D25" s="24"/>
      <c r="E25" s="24"/>
      <c r="F25" s="18" t="s">
        <v>32</v>
      </c>
      <c r="G25" s="13">
        <v>5</v>
      </c>
      <c r="H25" s="25"/>
      <c r="I25" s="19"/>
      <c r="J25" s="13">
        <f>S3</f>
        <v>85</v>
      </c>
      <c r="K25" s="20"/>
      <c r="L25" s="21"/>
      <c r="M25" s="22"/>
    </row>
    <row r="26" spans="1:18" x14ac:dyDescent="0.3">
      <c r="A26" s="23"/>
      <c r="B26" s="24"/>
      <c r="C26" s="24"/>
      <c r="D26" s="24"/>
      <c r="E26" s="24"/>
      <c r="F26" s="15" t="s">
        <v>4</v>
      </c>
      <c r="G26" s="16">
        <v>2.5</v>
      </c>
      <c r="H26" s="25"/>
      <c r="I26" s="19"/>
      <c r="J26" s="5">
        <f>S4</f>
        <v>89</v>
      </c>
      <c r="K26" s="20"/>
      <c r="L26" s="21"/>
      <c r="M26" s="22"/>
    </row>
    <row r="27" spans="1:18" x14ac:dyDescent="0.3">
      <c r="A27" s="23"/>
      <c r="B27" s="24"/>
      <c r="C27" s="24"/>
      <c r="D27" s="24"/>
      <c r="E27" s="24"/>
      <c r="F27" s="15" t="s">
        <v>5</v>
      </c>
      <c r="G27" s="16">
        <v>2.5</v>
      </c>
      <c r="H27" s="25"/>
      <c r="I27" s="19"/>
      <c r="J27" s="5">
        <f>S5</f>
        <v>85</v>
      </c>
      <c r="K27" s="20"/>
      <c r="L27" s="21"/>
      <c r="M27" s="22"/>
    </row>
    <row r="28" spans="1:18" ht="72" x14ac:dyDescent="0.3">
      <c r="A28" s="34" t="s">
        <v>77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1343</v>
      </c>
      <c r="K28" s="36">
        <f>SUM(K12:K27)</f>
        <v>7982.5</v>
      </c>
      <c r="L28" s="37">
        <f>SUM(L12:L27)</f>
        <v>79.825000000000003</v>
      </c>
      <c r="M28" s="38" t="s">
        <v>105</v>
      </c>
    </row>
    <row r="29" spans="1:18" x14ac:dyDescent="0.3">
      <c r="A29" s="34" t="s">
        <v>79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B</v>
      </c>
      <c r="M29" s="35"/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800ED-F348-485D-A8C2-E97CFAE2F0D1}">
  <dimension ref="A1:S29"/>
  <sheetViews>
    <sheetView zoomScale="70" zoomScaleNormal="70" workbookViewId="0">
      <selection activeCell="M28" sqref="M28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26.6640625" customWidth="1"/>
    <col min="15" max="15" width="10.21875" bestFit="1" customWidth="1"/>
  </cols>
  <sheetData>
    <row r="1" spans="1:19" x14ac:dyDescent="0.3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O1" s="33" t="s">
        <v>0</v>
      </c>
      <c r="P1" s="33" t="s">
        <v>1</v>
      </c>
      <c r="Q1" s="33"/>
      <c r="R1" s="33"/>
      <c r="S1" s="33"/>
    </row>
    <row r="2" spans="1:19" x14ac:dyDescent="0.3">
      <c r="A2" s="32" t="s">
        <v>52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O2" s="33"/>
      <c r="P2" s="3">
        <v>1</v>
      </c>
      <c r="Q2" s="2">
        <v>2</v>
      </c>
      <c r="R2" s="3">
        <v>3</v>
      </c>
      <c r="S2" s="2">
        <v>4</v>
      </c>
    </row>
    <row r="3" spans="1:19" x14ac:dyDescent="0.3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 s="7" t="s">
        <v>32</v>
      </c>
      <c r="P3" s="5">
        <v>81</v>
      </c>
      <c r="Q3" s="5">
        <v>85</v>
      </c>
      <c r="R3" s="5">
        <v>84</v>
      </c>
      <c r="S3" s="5">
        <v>80</v>
      </c>
    </row>
    <row r="4" spans="1:19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6"/>
      <c r="O4" s="7" t="s">
        <v>4</v>
      </c>
      <c r="P4" s="5">
        <v>80</v>
      </c>
      <c r="Q4" s="5">
        <v>85</v>
      </c>
      <c r="R4" s="5">
        <v>87</v>
      </c>
      <c r="S4" s="5">
        <v>88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84</v>
      </c>
      <c r="Q5" s="5">
        <v>85</v>
      </c>
      <c r="R5" s="5">
        <v>80</v>
      </c>
      <c r="S5" s="5">
        <v>85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9">
        <v>76</v>
      </c>
      <c r="Q6" s="30"/>
      <c r="R6" s="30"/>
      <c r="S6" s="31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9">
        <v>70</v>
      </c>
      <c r="Q7" s="30"/>
      <c r="R7" s="30"/>
      <c r="S7" s="31"/>
    </row>
    <row r="8" spans="1:19" x14ac:dyDescent="0.3">
      <c r="A8" s="27" t="s">
        <v>8</v>
      </c>
      <c r="B8" s="27" t="s">
        <v>9</v>
      </c>
      <c r="C8" s="27" t="s">
        <v>10</v>
      </c>
      <c r="D8" s="27" t="s">
        <v>11</v>
      </c>
      <c r="E8" s="27" t="s">
        <v>12</v>
      </c>
      <c r="F8" s="27" t="s">
        <v>13</v>
      </c>
      <c r="G8" s="27"/>
      <c r="H8" s="27" t="s">
        <v>14</v>
      </c>
      <c r="I8" s="27" t="s">
        <v>15</v>
      </c>
      <c r="J8" s="27" t="s">
        <v>16</v>
      </c>
      <c r="K8" s="28" t="s">
        <v>17</v>
      </c>
      <c r="L8" s="28" t="s">
        <v>18</v>
      </c>
      <c r="M8" s="28" t="s">
        <v>19</v>
      </c>
    </row>
    <row r="9" spans="1:19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8"/>
      <c r="L9" s="28"/>
      <c r="M9" s="28"/>
    </row>
    <row r="10" spans="1:19" ht="28.8" x14ac:dyDescent="0.3">
      <c r="A10" s="27"/>
      <c r="B10" s="27"/>
      <c r="C10" s="27"/>
      <c r="D10" s="27"/>
      <c r="E10" s="27"/>
      <c r="F10" s="9" t="s">
        <v>20</v>
      </c>
      <c r="G10" s="10" t="s">
        <v>21</v>
      </c>
      <c r="H10" s="27"/>
      <c r="I10" s="27"/>
      <c r="J10" s="27"/>
      <c r="K10" s="28"/>
      <c r="L10" s="28"/>
      <c r="M10" s="28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3">
      <c r="A12" s="24"/>
      <c r="B12" s="24"/>
      <c r="C12" s="24"/>
      <c r="D12" s="24" t="s">
        <v>22</v>
      </c>
      <c r="E12" s="24"/>
      <c r="F12" s="4" t="s">
        <v>6</v>
      </c>
      <c r="G12" s="5">
        <v>15</v>
      </c>
      <c r="H12" s="19">
        <v>25</v>
      </c>
      <c r="I12" s="19">
        <f>0.7*H12</f>
        <v>17.5</v>
      </c>
      <c r="J12" s="13">
        <f>P6</f>
        <v>76</v>
      </c>
      <c r="K12" s="20">
        <f>(J12*G12)+(J13*G13)+(J14*G14)+(J15*G15)</f>
        <v>1955</v>
      </c>
      <c r="L12" s="21">
        <f>K12/100</f>
        <v>19.55</v>
      </c>
      <c r="M12" s="22" t="s">
        <v>23</v>
      </c>
      <c r="P12" s="14"/>
      <c r="Q12" s="14"/>
      <c r="R12" s="14"/>
    </row>
    <row r="13" spans="1:19" x14ac:dyDescent="0.3">
      <c r="A13" s="24"/>
      <c r="B13" s="24"/>
      <c r="C13" s="24"/>
      <c r="D13" s="24"/>
      <c r="E13" s="24"/>
      <c r="F13" s="18" t="s">
        <v>32</v>
      </c>
      <c r="G13" s="13">
        <v>5</v>
      </c>
      <c r="H13" s="19"/>
      <c r="I13" s="19"/>
      <c r="J13" s="12">
        <f>P3</f>
        <v>81</v>
      </c>
      <c r="K13" s="20"/>
      <c r="L13" s="21"/>
      <c r="M13" s="22"/>
      <c r="Q13" s="14"/>
      <c r="R13" s="14"/>
    </row>
    <row r="14" spans="1:19" x14ac:dyDescent="0.3">
      <c r="A14" s="24"/>
      <c r="B14" s="24"/>
      <c r="C14" s="24"/>
      <c r="D14" s="24"/>
      <c r="E14" s="24"/>
      <c r="F14" s="15" t="s">
        <v>4</v>
      </c>
      <c r="G14" s="16">
        <v>2.5</v>
      </c>
      <c r="H14" s="19"/>
      <c r="I14" s="19"/>
      <c r="J14" s="12">
        <f>P4</f>
        <v>80</v>
      </c>
      <c r="K14" s="20"/>
      <c r="L14" s="21"/>
      <c r="M14" s="22"/>
      <c r="Q14" s="14"/>
      <c r="R14" s="14"/>
    </row>
    <row r="15" spans="1:19" x14ac:dyDescent="0.3">
      <c r="A15" s="24"/>
      <c r="B15" s="24"/>
      <c r="C15" s="24"/>
      <c r="D15" s="24"/>
      <c r="E15" s="24"/>
      <c r="F15" s="15" t="s">
        <v>5</v>
      </c>
      <c r="G15" s="16">
        <v>2.5</v>
      </c>
      <c r="H15" s="19"/>
      <c r="I15" s="19"/>
      <c r="J15" s="12">
        <f>P5</f>
        <v>84</v>
      </c>
      <c r="K15" s="20"/>
      <c r="L15" s="21"/>
      <c r="M15" s="22"/>
      <c r="Q15" s="14"/>
      <c r="R15" s="14"/>
    </row>
    <row r="16" spans="1:19" x14ac:dyDescent="0.3">
      <c r="A16" s="24"/>
      <c r="B16" s="24"/>
      <c r="C16" s="24"/>
      <c r="D16" s="24" t="s">
        <v>24</v>
      </c>
      <c r="E16" s="24"/>
      <c r="F16" s="4" t="s">
        <v>6</v>
      </c>
      <c r="G16" s="5">
        <v>15</v>
      </c>
      <c r="H16" s="19">
        <v>25</v>
      </c>
      <c r="I16" s="19">
        <f>0.7*H16</f>
        <v>17.5</v>
      </c>
      <c r="J16" s="13">
        <f>P6</f>
        <v>76</v>
      </c>
      <c r="K16" s="20">
        <f t="shared" ref="K16" si="0">(J16*G16)+(J17*G17)+(J18*G18)+(J19*G19)</f>
        <v>1990</v>
      </c>
      <c r="L16" s="21">
        <f t="shared" ref="L16" si="1">K16/100</f>
        <v>19.899999999999999</v>
      </c>
      <c r="M16" s="22" t="s">
        <v>25</v>
      </c>
      <c r="Q16" s="14"/>
      <c r="R16" s="14"/>
    </row>
    <row r="17" spans="1:18" x14ac:dyDescent="0.3">
      <c r="A17" s="24"/>
      <c r="B17" s="24"/>
      <c r="C17" s="24"/>
      <c r="D17" s="24"/>
      <c r="E17" s="24"/>
      <c r="F17" s="18" t="s">
        <v>32</v>
      </c>
      <c r="G17" s="13">
        <v>5</v>
      </c>
      <c r="H17" s="19"/>
      <c r="I17" s="19"/>
      <c r="J17" s="17">
        <f>Q3</f>
        <v>85</v>
      </c>
      <c r="K17" s="20"/>
      <c r="L17" s="21"/>
      <c r="M17" s="22"/>
      <c r="Q17" s="14"/>
      <c r="R17" s="14"/>
    </row>
    <row r="18" spans="1:18" x14ac:dyDescent="0.3">
      <c r="A18" s="24"/>
      <c r="B18" s="24"/>
      <c r="C18" s="24"/>
      <c r="D18" s="24"/>
      <c r="E18" s="24"/>
      <c r="F18" s="15" t="s">
        <v>4</v>
      </c>
      <c r="G18" s="16">
        <v>2.5</v>
      </c>
      <c r="H18" s="19"/>
      <c r="I18" s="19"/>
      <c r="J18" s="17">
        <f>Q4</f>
        <v>85</v>
      </c>
      <c r="K18" s="20"/>
      <c r="L18" s="21"/>
      <c r="M18" s="22"/>
    </row>
    <row r="19" spans="1:18" x14ac:dyDescent="0.3">
      <c r="A19" s="24"/>
      <c r="B19" s="24"/>
      <c r="C19" s="24"/>
      <c r="D19" s="24"/>
      <c r="E19" s="24"/>
      <c r="F19" s="15" t="s">
        <v>5</v>
      </c>
      <c r="G19" s="16">
        <v>2.5</v>
      </c>
      <c r="H19" s="19"/>
      <c r="I19" s="19"/>
      <c r="J19" s="5">
        <f>Q5</f>
        <v>85</v>
      </c>
      <c r="K19" s="20"/>
      <c r="L19" s="21"/>
      <c r="M19" s="22"/>
    </row>
    <row r="20" spans="1:18" x14ac:dyDescent="0.3">
      <c r="A20" s="26"/>
      <c r="B20" s="24"/>
      <c r="C20" s="24"/>
      <c r="D20" s="24" t="s">
        <v>26</v>
      </c>
      <c r="E20" s="24"/>
      <c r="F20" s="4" t="s">
        <v>7</v>
      </c>
      <c r="G20" s="5">
        <v>15</v>
      </c>
      <c r="H20" s="19">
        <v>25</v>
      </c>
      <c r="I20" s="19">
        <f>0.7*H20</f>
        <v>17.5</v>
      </c>
      <c r="J20" s="13">
        <f>P7</f>
        <v>70</v>
      </c>
      <c r="K20" s="20">
        <f t="shared" ref="K20" si="2">(J20*G20)+(J21*G21)+(J22*G22)+(J23*G23)</f>
        <v>1887.5</v>
      </c>
      <c r="L20" s="21">
        <f t="shared" ref="L20" si="3">K20/100</f>
        <v>18.875</v>
      </c>
      <c r="M20" s="22" t="s">
        <v>27</v>
      </c>
    </row>
    <row r="21" spans="1:18" x14ac:dyDescent="0.3">
      <c r="A21" s="24"/>
      <c r="B21" s="24"/>
      <c r="C21" s="24"/>
      <c r="D21" s="24"/>
      <c r="E21" s="24"/>
      <c r="F21" s="18" t="s">
        <v>32</v>
      </c>
      <c r="G21" s="13">
        <v>5</v>
      </c>
      <c r="H21" s="19"/>
      <c r="I21" s="19"/>
      <c r="J21" s="12">
        <f>R3</f>
        <v>84</v>
      </c>
      <c r="K21" s="20"/>
      <c r="L21" s="21"/>
      <c r="M21" s="22"/>
    </row>
    <row r="22" spans="1:18" x14ac:dyDescent="0.3">
      <c r="A22" s="24"/>
      <c r="B22" s="24"/>
      <c r="C22" s="24"/>
      <c r="D22" s="24"/>
      <c r="E22" s="24"/>
      <c r="F22" s="15" t="s">
        <v>4</v>
      </c>
      <c r="G22" s="16">
        <v>2.5</v>
      </c>
      <c r="H22" s="19"/>
      <c r="I22" s="19"/>
      <c r="J22" s="12">
        <f>R4</f>
        <v>87</v>
      </c>
      <c r="K22" s="20"/>
      <c r="L22" s="21"/>
      <c r="M22" s="22"/>
    </row>
    <row r="23" spans="1:18" x14ac:dyDescent="0.3">
      <c r="A23" s="24"/>
      <c r="B23" s="24"/>
      <c r="C23" s="24"/>
      <c r="D23" s="24"/>
      <c r="E23" s="24"/>
      <c r="F23" s="15" t="s">
        <v>5</v>
      </c>
      <c r="G23" s="16">
        <v>2.5</v>
      </c>
      <c r="H23" s="19"/>
      <c r="I23" s="19"/>
      <c r="J23" s="5">
        <f>R5</f>
        <v>80</v>
      </c>
      <c r="K23" s="20"/>
      <c r="L23" s="21"/>
      <c r="M23" s="22"/>
    </row>
    <row r="24" spans="1:18" x14ac:dyDescent="0.3">
      <c r="A24" s="23"/>
      <c r="B24" s="24"/>
      <c r="C24" s="24"/>
      <c r="D24" s="24" t="s">
        <v>28</v>
      </c>
      <c r="E24" s="24"/>
      <c r="F24" s="4" t="s">
        <v>7</v>
      </c>
      <c r="G24" s="5">
        <v>15</v>
      </c>
      <c r="H24" s="25">
        <v>25</v>
      </c>
      <c r="I24" s="19">
        <f>0.7*H24</f>
        <v>17.5</v>
      </c>
      <c r="J24" s="13">
        <f>P7</f>
        <v>70</v>
      </c>
      <c r="K24" s="20">
        <f t="shared" ref="K24" si="4">(J24*G24)+(J25*G25)+(J26*G26)+(J27*G27)</f>
        <v>1882.5</v>
      </c>
      <c r="L24" s="21">
        <f t="shared" ref="L24" si="5">K24/100</f>
        <v>18.824999999999999</v>
      </c>
      <c r="M24" s="22" t="s">
        <v>29</v>
      </c>
    </row>
    <row r="25" spans="1:18" x14ac:dyDescent="0.3">
      <c r="A25" s="23"/>
      <c r="B25" s="24"/>
      <c r="C25" s="24"/>
      <c r="D25" s="24"/>
      <c r="E25" s="24"/>
      <c r="F25" s="18" t="s">
        <v>32</v>
      </c>
      <c r="G25" s="13">
        <v>5</v>
      </c>
      <c r="H25" s="25"/>
      <c r="I25" s="19"/>
      <c r="J25" s="13">
        <f>S3</f>
        <v>80</v>
      </c>
      <c r="K25" s="20"/>
      <c r="L25" s="21"/>
      <c r="M25" s="22"/>
    </row>
    <row r="26" spans="1:18" x14ac:dyDescent="0.3">
      <c r="A26" s="23"/>
      <c r="B26" s="24"/>
      <c r="C26" s="24"/>
      <c r="D26" s="24"/>
      <c r="E26" s="24"/>
      <c r="F26" s="15" t="s">
        <v>4</v>
      </c>
      <c r="G26" s="16">
        <v>2.5</v>
      </c>
      <c r="H26" s="25"/>
      <c r="I26" s="19"/>
      <c r="J26" s="5">
        <f>S4</f>
        <v>88</v>
      </c>
      <c r="K26" s="20"/>
      <c r="L26" s="21"/>
      <c r="M26" s="22"/>
    </row>
    <row r="27" spans="1:18" x14ac:dyDescent="0.3">
      <c r="A27" s="23"/>
      <c r="B27" s="24"/>
      <c r="C27" s="24"/>
      <c r="D27" s="24"/>
      <c r="E27" s="24"/>
      <c r="F27" s="15" t="s">
        <v>5</v>
      </c>
      <c r="G27" s="16">
        <v>2.5</v>
      </c>
      <c r="H27" s="25"/>
      <c r="I27" s="19"/>
      <c r="J27" s="5">
        <f>S5</f>
        <v>85</v>
      </c>
      <c r="K27" s="20"/>
      <c r="L27" s="21"/>
      <c r="M27" s="22"/>
    </row>
    <row r="28" spans="1:18" ht="72" x14ac:dyDescent="0.3">
      <c r="A28" s="34" t="s">
        <v>77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1296</v>
      </c>
      <c r="K28" s="36">
        <f>SUM(K12:K27)</f>
        <v>7715</v>
      </c>
      <c r="L28" s="37">
        <f>SUM(L12:L27)</f>
        <v>77.150000000000006</v>
      </c>
      <c r="M28" s="38" t="s">
        <v>104</v>
      </c>
    </row>
    <row r="29" spans="1:18" x14ac:dyDescent="0.3">
      <c r="A29" s="34" t="s">
        <v>79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B</v>
      </c>
      <c r="M29" s="35"/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8EAE0-925C-4CD6-B5DD-79EF05CA4F1C}">
  <dimension ref="A1:S29"/>
  <sheetViews>
    <sheetView zoomScale="70" zoomScaleNormal="70" workbookViewId="0">
      <selection activeCell="M28" sqref="M28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26.6640625" customWidth="1"/>
    <col min="15" max="15" width="10.21875" bestFit="1" customWidth="1"/>
  </cols>
  <sheetData>
    <row r="1" spans="1:19" x14ac:dyDescent="0.3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O1" s="33" t="s">
        <v>0</v>
      </c>
      <c r="P1" s="33" t="s">
        <v>1</v>
      </c>
      <c r="Q1" s="33"/>
      <c r="R1" s="33"/>
      <c r="S1" s="33"/>
    </row>
    <row r="2" spans="1:19" x14ac:dyDescent="0.3">
      <c r="A2" s="32" t="s">
        <v>53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O2" s="33"/>
      <c r="P2" s="3">
        <v>1</v>
      </c>
      <c r="Q2" s="2">
        <v>2</v>
      </c>
      <c r="R2" s="3">
        <v>3</v>
      </c>
      <c r="S2" s="2">
        <v>4</v>
      </c>
    </row>
    <row r="3" spans="1:19" x14ac:dyDescent="0.3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 s="7" t="s">
        <v>32</v>
      </c>
      <c r="P3" s="5">
        <v>84</v>
      </c>
      <c r="Q3" s="5">
        <v>86</v>
      </c>
      <c r="R3" s="5">
        <v>88</v>
      </c>
      <c r="S3" s="5">
        <v>85</v>
      </c>
    </row>
    <row r="4" spans="1:19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6"/>
      <c r="O4" s="7" t="s">
        <v>4</v>
      </c>
      <c r="P4" s="5">
        <v>88</v>
      </c>
      <c r="Q4" s="5"/>
      <c r="R4" s="5">
        <v>86</v>
      </c>
      <c r="S4" s="5">
        <v>85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80</v>
      </c>
      <c r="Q5" s="5">
        <v>87</v>
      </c>
      <c r="R5" s="5">
        <v>83</v>
      </c>
      <c r="S5" s="5">
        <v>83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9">
        <v>75</v>
      </c>
      <c r="Q6" s="30"/>
      <c r="R6" s="30"/>
      <c r="S6" s="31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9">
        <v>70</v>
      </c>
      <c r="Q7" s="30"/>
      <c r="R7" s="30"/>
      <c r="S7" s="31"/>
    </row>
    <row r="8" spans="1:19" x14ac:dyDescent="0.3">
      <c r="A8" s="27" t="s">
        <v>8</v>
      </c>
      <c r="B8" s="27" t="s">
        <v>9</v>
      </c>
      <c r="C8" s="27" t="s">
        <v>10</v>
      </c>
      <c r="D8" s="27" t="s">
        <v>11</v>
      </c>
      <c r="E8" s="27" t="s">
        <v>12</v>
      </c>
      <c r="F8" s="27" t="s">
        <v>13</v>
      </c>
      <c r="G8" s="27"/>
      <c r="H8" s="27" t="s">
        <v>14</v>
      </c>
      <c r="I8" s="27" t="s">
        <v>15</v>
      </c>
      <c r="J8" s="27" t="s">
        <v>16</v>
      </c>
      <c r="K8" s="28" t="s">
        <v>17</v>
      </c>
      <c r="L8" s="28" t="s">
        <v>18</v>
      </c>
      <c r="M8" s="28" t="s">
        <v>19</v>
      </c>
    </row>
    <row r="9" spans="1:19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8"/>
      <c r="L9" s="28"/>
      <c r="M9" s="28"/>
    </row>
    <row r="10" spans="1:19" ht="28.8" x14ac:dyDescent="0.3">
      <c r="A10" s="27"/>
      <c r="B10" s="27"/>
      <c r="C10" s="27"/>
      <c r="D10" s="27"/>
      <c r="E10" s="27"/>
      <c r="F10" s="9" t="s">
        <v>20</v>
      </c>
      <c r="G10" s="10" t="s">
        <v>21</v>
      </c>
      <c r="H10" s="27"/>
      <c r="I10" s="27"/>
      <c r="J10" s="27"/>
      <c r="K10" s="28"/>
      <c r="L10" s="28"/>
      <c r="M10" s="28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3">
      <c r="A12" s="24"/>
      <c r="B12" s="24"/>
      <c r="C12" s="24"/>
      <c r="D12" s="24" t="s">
        <v>22</v>
      </c>
      <c r="E12" s="24"/>
      <c r="F12" s="4" t="s">
        <v>6</v>
      </c>
      <c r="G12" s="5">
        <v>15</v>
      </c>
      <c r="H12" s="19">
        <v>25</v>
      </c>
      <c r="I12" s="19">
        <f>0.7*H12</f>
        <v>17.5</v>
      </c>
      <c r="J12" s="13">
        <f>P6</f>
        <v>75</v>
      </c>
      <c r="K12" s="20">
        <f>(J12*G12)+(J13*G13)+(J14*G14)+(J15*G15)</f>
        <v>1965</v>
      </c>
      <c r="L12" s="21">
        <f>K12/100</f>
        <v>19.649999999999999</v>
      </c>
      <c r="M12" s="22" t="s">
        <v>23</v>
      </c>
      <c r="P12" s="14"/>
      <c r="Q12" s="14"/>
      <c r="R12" s="14"/>
    </row>
    <row r="13" spans="1:19" x14ac:dyDescent="0.3">
      <c r="A13" s="24"/>
      <c r="B13" s="24"/>
      <c r="C13" s="24"/>
      <c r="D13" s="24"/>
      <c r="E13" s="24"/>
      <c r="F13" s="18" t="s">
        <v>32</v>
      </c>
      <c r="G13" s="13">
        <v>5</v>
      </c>
      <c r="H13" s="19"/>
      <c r="I13" s="19"/>
      <c r="J13" s="12">
        <f>P3</f>
        <v>84</v>
      </c>
      <c r="K13" s="20"/>
      <c r="L13" s="21"/>
      <c r="M13" s="22"/>
      <c r="Q13" s="14"/>
      <c r="R13" s="14"/>
    </row>
    <row r="14" spans="1:19" x14ac:dyDescent="0.3">
      <c r="A14" s="24"/>
      <c r="B14" s="24"/>
      <c r="C14" s="24"/>
      <c r="D14" s="24"/>
      <c r="E14" s="24"/>
      <c r="F14" s="15" t="s">
        <v>4</v>
      </c>
      <c r="G14" s="16">
        <v>2.5</v>
      </c>
      <c r="H14" s="19"/>
      <c r="I14" s="19"/>
      <c r="J14" s="12">
        <f>P4</f>
        <v>88</v>
      </c>
      <c r="K14" s="20"/>
      <c r="L14" s="21"/>
      <c r="M14" s="22"/>
      <c r="Q14" s="14"/>
      <c r="R14" s="14"/>
    </row>
    <row r="15" spans="1:19" x14ac:dyDescent="0.3">
      <c r="A15" s="24"/>
      <c r="B15" s="24"/>
      <c r="C15" s="24"/>
      <c r="D15" s="24"/>
      <c r="E15" s="24"/>
      <c r="F15" s="15" t="s">
        <v>5</v>
      </c>
      <c r="G15" s="16">
        <v>2.5</v>
      </c>
      <c r="H15" s="19"/>
      <c r="I15" s="19"/>
      <c r="J15" s="12">
        <f>P5</f>
        <v>80</v>
      </c>
      <c r="K15" s="20"/>
      <c r="L15" s="21"/>
      <c r="M15" s="22"/>
      <c r="Q15" s="14"/>
      <c r="R15" s="14"/>
    </row>
    <row r="16" spans="1:19" x14ac:dyDescent="0.3">
      <c r="A16" s="24"/>
      <c r="B16" s="24"/>
      <c r="C16" s="24"/>
      <c r="D16" s="24" t="s">
        <v>24</v>
      </c>
      <c r="E16" s="24"/>
      <c r="F16" s="4" t="s">
        <v>6</v>
      </c>
      <c r="G16" s="5">
        <v>15</v>
      </c>
      <c r="H16" s="19">
        <v>25</v>
      </c>
      <c r="I16" s="19">
        <f>0.7*H16</f>
        <v>17.5</v>
      </c>
      <c r="J16" s="13">
        <f>P6</f>
        <v>75</v>
      </c>
      <c r="K16" s="20">
        <f t="shared" ref="K16" si="0">(J16*G16)+(J17*G17)+(J18*G18)+(J19*G19)</f>
        <v>1772.5</v>
      </c>
      <c r="L16" s="21">
        <f t="shared" ref="L16" si="1">K16/100</f>
        <v>17.725000000000001</v>
      </c>
      <c r="M16" s="22" t="s">
        <v>39</v>
      </c>
      <c r="Q16" s="14"/>
      <c r="R16" s="14"/>
    </row>
    <row r="17" spans="1:18" x14ac:dyDescent="0.3">
      <c r="A17" s="24"/>
      <c r="B17" s="24"/>
      <c r="C17" s="24"/>
      <c r="D17" s="24"/>
      <c r="E17" s="24"/>
      <c r="F17" s="18" t="s">
        <v>32</v>
      </c>
      <c r="G17" s="13">
        <v>5</v>
      </c>
      <c r="H17" s="19"/>
      <c r="I17" s="19"/>
      <c r="J17" s="17">
        <f>Q3</f>
        <v>86</v>
      </c>
      <c r="K17" s="20"/>
      <c r="L17" s="21"/>
      <c r="M17" s="22"/>
      <c r="Q17" s="14"/>
      <c r="R17" s="14"/>
    </row>
    <row r="18" spans="1:18" x14ac:dyDescent="0.3">
      <c r="A18" s="24"/>
      <c r="B18" s="24"/>
      <c r="C18" s="24"/>
      <c r="D18" s="24"/>
      <c r="E18" s="24"/>
      <c r="F18" s="15" t="s">
        <v>4</v>
      </c>
      <c r="G18" s="16">
        <v>2.5</v>
      </c>
      <c r="H18" s="19"/>
      <c r="I18" s="19"/>
      <c r="J18" s="17">
        <f>Q4</f>
        <v>0</v>
      </c>
      <c r="K18" s="20"/>
      <c r="L18" s="21"/>
      <c r="M18" s="22"/>
    </row>
    <row r="19" spans="1:18" x14ac:dyDescent="0.3">
      <c r="A19" s="24"/>
      <c r="B19" s="24"/>
      <c r="C19" s="24"/>
      <c r="D19" s="24"/>
      <c r="E19" s="24"/>
      <c r="F19" s="15" t="s">
        <v>5</v>
      </c>
      <c r="G19" s="16">
        <v>2.5</v>
      </c>
      <c r="H19" s="19"/>
      <c r="I19" s="19"/>
      <c r="J19" s="5">
        <f>Q5</f>
        <v>87</v>
      </c>
      <c r="K19" s="20"/>
      <c r="L19" s="21"/>
      <c r="M19" s="22"/>
    </row>
    <row r="20" spans="1:18" x14ac:dyDescent="0.3">
      <c r="A20" s="26"/>
      <c r="B20" s="24"/>
      <c r="C20" s="24"/>
      <c r="D20" s="24" t="s">
        <v>26</v>
      </c>
      <c r="E20" s="24"/>
      <c r="F20" s="4" t="s">
        <v>7</v>
      </c>
      <c r="G20" s="5">
        <v>15</v>
      </c>
      <c r="H20" s="19">
        <v>25</v>
      </c>
      <c r="I20" s="19">
        <f>0.7*H20</f>
        <v>17.5</v>
      </c>
      <c r="J20" s="13">
        <f>P7</f>
        <v>70</v>
      </c>
      <c r="K20" s="20">
        <f t="shared" ref="K20" si="2">(J20*G20)+(J21*G21)+(J22*G22)+(J23*G23)</f>
        <v>1912.5</v>
      </c>
      <c r="L20" s="21">
        <f t="shared" ref="L20" si="3">K20/100</f>
        <v>19.125</v>
      </c>
      <c r="M20" s="22" t="s">
        <v>27</v>
      </c>
    </row>
    <row r="21" spans="1:18" x14ac:dyDescent="0.3">
      <c r="A21" s="24"/>
      <c r="B21" s="24"/>
      <c r="C21" s="24"/>
      <c r="D21" s="24"/>
      <c r="E21" s="24"/>
      <c r="F21" s="18" t="s">
        <v>32</v>
      </c>
      <c r="G21" s="13">
        <v>5</v>
      </c>
      <c r="H21" s="19"/>
      <c r="I21" s="19"/>
      <c r="J21" s="12">
        <f>R3</f>
        <v>88</v>
      </c>
      <c r="K21" s="20"/>
      <c r="L21" s="21"/>
      <c r="M21" s="22"/>
    </row>
    <row r="22" spans="1:18" x14ac:dyDescent="0.3">
      <c r="A22" s="24"/>
      <c r="B22" s="24"/>
      <c r="C22" s="24"/>
      <c r="D22" s="24"/>
      <c r="E22" s="24"/>
      <c r="F22" s="15" t="s">
        <v>4</v>
      </c>
      <c r="G22" s="16">
        <v>2.5</v>
      </c>
      <c r="H22" s="19"/>
      <c r="I22" s="19"/>
      <c r="J22" s="12">
        <f>R4</f>
        <v>86</v>
      </c>
      <c r="K22" s="20"/>
      <c r="L22" s="21"/>
      <c r="M22" s="22"/>
    </row>
    <row r="23" spans="1:18" x14ac:dyDescent="0.3">
      <c r="A23" s="24"/>
      <c r="B23" s="24"/>
      <c r="C23" s="24"/>
      <c r="D23" s="24"/>
      <c r="E23" s="24"/>
      <c r="F23" s="15" t="s">
        <v>5</v>
      </c>
      <c r="G23" s="16">
        <v>2.5</v>
      </c>
      <c r="H23" s="19"/>
      <c r="I23" s="19"/>
      <c r="J23" s="5">
        <f>R5</f>
        <v>83</v>
      </c>
      <c r="K23" s="20"/>
      <c r="L23" s="21"/>
      <c r="M23" s="22"/>
    </row>
    <row r="24" spans="1:18" x14ac:dyDescent="0.3">
      <c r="A24" s="23"/>
      <c r="B24" s="24"/>
      <c r="C24" s="24"/>
      <c r="D24" s="24" t="s">
        <v>28</v>
      </c>
      <c r="E24" s="24"/>
      <c r="F24" s="4" t="s">
        <v>7</v>
      </c>
      <c r="G24" s="5">
        <v>15</v>
      </c>
      <c r="H24" s="25">
        <v>25</v>
      </c>
      <c r="I24" s="19">
        <f>0.7*H24</f>
        <v>17.5</v>
      </c>
      <c r="J24" s="13">
        <f>P7</f>
        <v>70</v>
      </c>
      <c r="K24" s="20">
        <f t="shared" ref="K24" si="4">(J24*G24)+(J25*G25)+(J26*G26)+(J27*G27)</f>
        <v>1895</v>
      </c>
      <c r="L24" s="21">
        <f t="shared" ref="L24" si="5">K24/100</f>
        <v>18.95</v>
      </c>
      <c r="M24" s="22" t="s">
        <v>29</v>
      </c>
    </row>
    <row r="25" spans="1:18" x14ac:dyDescent="0.3">
      <c r="A25" s="23"/>
      <c r="B25" s="24"/>
      <c r="C25" s="24"/>
      <c r="D25" s="24"/>
      <c r="E25" s="24"/>
      <c r="F25" s="18" t="s">
        <v>32</v>
      </c>
      <c r="G25" s="13">
        <v>5</v>
      </c>
      <c r="H25" s="25"/>
      <c r="I25" s="19"/>
      <c r="J25" s="13">
        <f>S3</f>
        <v>85</v>
      </c>
      <c r="K25" s="20"/>
      <c r="L25" s="21"/>
      <c r="M25" s="22"/>
    </row>
    <row r="26" spans="1:18" x14ac:dyDescent="0.3">
      <c r="A26" s="23"/>
      <c r="B26" s="24"/>
      <c r="C26" s="24"/>
      <c r="D26" s="24"/>
      <c r="E26" s="24"/>
      <c r="F26" s="15" t="s">
        <v>4</v>
      </c>
      <c r="G26" s="16">
        <v>2.5</v>
      </c>
      <c r="H26" s="25"/>
      <c r="I26" s="19"/>
      <c r="J26" s="5">
        <f>S4</f>
        <v>85</v>
      </c>
      <c r="K26" s="20"/>
      <c r="L26" s="21"/>
      <c r="M26" s="22"/>
    </row>
    <row r="27" spans="1:18" x14ac:dyDescent="0.3">
      <c r="A27" s="23"/>
      <c r="B27" s="24"/>
      <c r="C27" s="24"/>
      <c r="D27" s="24"/>
      <c r="E27" s="24"/>
      <c r="F27" s="15" t="s">
        <v>5</v>
      </c>
      <c r="G27" s="16">
        <v>2.5</v>
      </c>
      <c r="H27" s="25"/>
      <c r="I27" s="19"/>
      <c r="J27" s="5">
        <f>S5</f>
        <v>83</v>
      </c>
      <c r="K27" s="20"/>
      <c r="L27" s="21"/>
      <c r="M27" s="22"/>
    </row>
    <row r="28" spans="1:18" ht="72" x14ac:dyDescent="0.3">
      <c r="A28" s="34" t="s">
        <v>77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1225</v>
      </c>
      <c r="K28" s="36">
        <f>SUM(K12:K27)</f>
        <v>7545</v>
      </c>
      <c r="L28" s="37">
        <f>SUM(L12:L27)</f>
        <v>75.45</v>
      </c>
      <c r="M28" s="38" t="s">
        <v>103</v>
      </c>
    </row>
    <row r="29" spans="1:18" x14ac:dyDescent="0.3">
      <c r="A29" s="34" t="s">
        <v>79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B</v>
      </c>
      <c r="M29" s="35"/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6E801-5DD8-46EF-AD53-E064FBD50250}">
  <dimension ref="A1:S29"/>
  <sheetViews>
    <sheetView zoomScale="70" zoomScaleNormal="70" workbookViewId="0">
      <selection activeCell="M28" sqref="M28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26.6640625" customWidth="1"/>
    <col min="15" max="15" width="10.21875" bestFit="1" customWidth="1"/>
  </cols>
  <sheetData>
    <row r="1" spans="1:19" x14ac:dyDescent="0.3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O1" s="33" t="s">
        <v>0</v>
      </c>
      <c r="P1" s="33" t="s">
        <v>1</v>
      </c>
      <c r="Q1" s="33"/>
      <c r="R1" s="33"/>
      <c r="S1" s="33"/>
    </row>
    <row r="2" spans="1:19" x14ac:dyDescent="0.3">
      <c r="A2" s="32" t="s">
        <v>54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O2" s="33"/>
      <c r="P2" s="3">
        <v>1</v>
      </c>
      <c r="Q2" s="2">
        <v>2</v>
      </c>
      <c r="R2" s="3">
        <v>3</v>
      </c>
      <c r="S2" s="2">
        <v>4</v>
      </c>
    </row>
    <row r="3" spans="1:19" x14ac:dyDescent="0.3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 s="7" t="s">
        <v>32</v>
      </c>
      <c r="P3" s="5">
        <v>87</v>
      </c>
      <c r="Q3" s="5">
        <v>86</v>
      </c>
      <c r="R3" s="5">
        <v>88</v>
      </c>
      <c r="S3" s="5">
        <v>86</v>
      </c>
    </row>
    <row r="4" spans="1:19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6"/>
      <c r="O4" s="7" t="s">
        <v>4</v>
      </c>
      <c r="P4" s="5">
        <v>90</v>
      </c>
      <c r="Q4" s="5">
        <v>87</v>
      </c>
      <c r="R4" s="5"/>
      <c r="S4" s="5">
        <v>89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82</v>
      </c>
      <c r="Q5" s="5">
        <v>84</v>
      </c>
      <c r="R5" s="5">
        <v>83</v>
      </c>
      <c r="S5" s="5">
        <v>83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9">
        <v>80</v>
      </c>
      <c r="Q6" s="30"/>
      <c r="R6" s="30"/>
      <c r="S6" s="31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9">
        <v>85</v>
      </c>
      <c r="Q7" s="30"/>
      <c r="R7" s="30"/>
      <c r="S7" s="31"/>
    </row>
    <row r="8" spans="1:19" x14ac:dyDescent="0.3">
      <c r="A8" s="27" t="s">
        <v>8</v>
      </c>
      <c r="B8" s="27" t="s">
        <v>9</v>
      </c>
      <c r="C8" s="27" t="s">
        <v>10</v>
      </c>
      <c r="D8" s="27" t="s">
        <v>11</v>
      </c>
      <c r="E8" s="27" t="s">
        <v>12</v>
      </c>
      <c r="F8" s="27" t="s">
        <v>13</v>
      </c>
      <c r="G8" s="27"/>
      <c r="H8" s="27" t="s">
        <v>14</v>
      </c>
      <c r="I8" s="27" t="s">
        <v>15</v>
      </c>
      <c r="J8" s="27" t="s">
        <v>16</v>
      </c>
      <c r="K8" s="28" t="s">
        <v>17</v>
      </c>
      <c r="L8" s="28" t="s">
        <v>18</v>
      </c>
      <c r="M8" s="28" t="s">
        <v>19</v>
      </c>
    </row>
    <row r="9" spans="1:19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8"/>
      <c r="L9" s="28"/>
      <c r="M9" s="28"/>
    </row>
    <row r="10" spans="1:19" ht="28.8" x14ac:dyDescent="0.3">
      <c r="A10" s="27"/>
      <c r="B10" s="27"/>
      <c r="C10" s="27"/>
      <c r="D10" s="27"/>
      <c r="E10" s="27"/>
      <c r="F10" s="9" t="s">
        <v>20</v>
      </c>
      <c r="G10" s="10" t="s">
        <v>21</v>
      </c>
      <c r="H10" s="27"/>
      <c r="I10" s="27"/>
      <c r="J10" s="27"/>
      <c r="K10" s="28"/>
      <c r="L10" s="28"/>
      <c r="M10" s="28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3">
      <c r="A12" s="24"/>
      <c r="B12" s="24"/>
      <c r="C12" s="24"/>
      <c r="D12" s="24" t="s">
        <v>22</v>
      </c>
      <c r="E12" s="24"/>
      <c r="F12" s="4" t="s">
        <v>6</v>
      </c>
      <c r="G12" s="5">
        <v>15</v>
      </c>
      <c r="H12" s="19">
        <v>25</v>
      </c>
      <c r="I12" s="19">
        <f>0.7*H12</f>
        <v>17.5</v>
      </c>
      <c r="J12" s="13">
        <f>P6</f>
        <v>80</v>
      </c>
      <c r="K12" s="20">
        <f>(J12*G12)+(J13*G13)+(J14*G14)+(J15*G15)</f>
        <v>2065</v>
      </c>
      <c r="L12" s="21">
        <f>K12/100</f>
        <v>20.65</v>
      </c>
      <c r="M12" s="22" t="s">
        <v>23</v>
      </c>
      <c r="P12" s="14"/>
      <c r="Q12" s="14"/>
      <c r="R12" s="14"/>
    </row>
    <row r="13" spans="1:19" x14ac:dyDescent="0.3">
      <c r="A13" s="24"/>
      <c r="B13" s="24"/>
      <c r="C13" s="24"/>
      <c r="D13" s="24"/>
      <c r="E13" s="24"/>
      <c r="F13" s="18" t="s">
        <v>32</v>
      </c>
      <c r="G13" s="13">
        <v>5</v>
      </c>
      <c r="H13" s="19"/>
      <c r="I13" s="19"/>
      <c r="J13" s="12">
        <f>P3</f>
        <v>87</v>
      </c>
      <c r="K13" s="20"/>
      <c r="L13" s="21"/>
      <c r="M13" s="22"/>
      <c r="Q13" s="14"/>
      <c r="R13" s="14"/>
    </row>
    <row r="14" spans="1:19" x14ac:dyDescent="0.3">
      <c r="A14" s="24"/>
      <c r="B14" s="24"/>
      <c r="C14" s="24"/>
      <c r="D14" s="24"/>
      <c r="E14" s="24"/>
      <c r="F14" s="15" t="s">
        <v>4</v>
      </c>
      <c r="G14" s="16">
        <v>2.5</v>
      </c>
      <c r="H14" s="19"/>
      <c r="I14" s="19"/>
      <c r="J14" s="12">
        <f>P4</f>
        <v>90</v>
      </c>
      <c r="K14" s="20"/>
      <c r="L14" s="21"/>
      <c r="M14" s="22"/>
      <c r="Q14" s="14"/>
      <c r="R14" s="14"/>
    </row>
    <row r="15" spans="1:19" x14ac:dyDescent="0.3">
      <c r="A15" s="24"/>
      <c r="B15" s="24"/>
      <c r="C15" s="24"/>
      <c r="D15" s="24"/>
      <c r="E15" s="24"/>
      <c r="F15" s="15" t="s">
        <v>5</v>
      </c>
      <c r="G15" s="16">
        <v>2.5</v>
      </c>
      <c r="H15" s="19"/>
      <c r="I15" s="19"/>
      <c r="J15" s="12">
        <f>P5</f>
        <v>82</v>
      </c>
      <c r="K15" s="20"/>
      <c r="L15" s="21"/>
      <c r="M15" s="22"/>
      <c r="Q15" s="14"/>
      <c r="R15" s="14"/>
    </row>
    <row r="16" spans="1:19" x14ac:dyDescent="0.3">
      <c r="A16" s="24"/>
      <c r="B16" s="24"/>
      <c r="C16" s="24"/>
      <c r="D16" s="24" t="s">
        <v>24</v>
      </c>
      <c r="E16" s="24"/>
      <c r="F16" s="4" t="s">
        <v>6</v>
      </c>
      <c r="G16" s="5">
        <v>15</v>
      </c>
      <c r="H16" s="19">
        <v>25</v>
      </c>
      <c r="I16" s="19">
        <f>0.7*H16</f>
        <v>17.5</v>
      </c>
      <c r="J16" s="13">
        <f>P6</f>
        <v>80</v>
      </c>
      <c r="K16" s="20">
        <f t="shared" ref="K16" si="0">(J16*G16)+(J17*G17)+(J18*G18)+(J19*G19)</f>
        <v>2057.5</v>
      </c>
      <c r="L16" s="21">
        <f t="shared" ref="L16" si="1">K16/100</f>
        <v>20.574999999999999</v>
      </c>
      <c r="M16" s="22" t="s">
        <v>25</v>
      </c>
      <c r="Q16" s="14"/>
      <c r="R16" s="14"/>
    </row>
    <row r="17" spans="1:18" x14ac:dyDescent="0.3">
      <c r="A17" s="24"/>
      <c r="B17" s="24"/>
      <c r="C17" s="24"/>
      <c r="D17" s="24"/>
      <c r="E17" s="24"/>
      <c r="F17" s="18" t="s">
        <v>32</v>
      </c>
      <c r="G17" s="13">
        <v>5</v>
      </c>
      <c r="H17" s="19"/>
      <c r="I17" s="19"/>
      <c r="J17" s="17">
        <f>Q3</f>
        <v>86</v>
      </c>
      <c r="K17" s="20"/>
      <c r="L17" s="21"/>
      <c r="M17" s="22"/>
      <c r="Q17" s="14"/>
      <c r="R17" s="14"/>
    </row>
    <row r="18" spans="1:18" x14ac:dyDescent="0.3">
      <c r="A18" s="24"/>
      <c r="B18" s="24"/>
      <c r="C18" s="24"/>
      <c r="D18" s="24"/>
      <c r="E18" s="24"/>
      <c r="F18" s="15" t="s">
        <v>4</v>
      </c>
      <c r="G18" s="16">
        <v>2.5</v>
      </c>
      <c r="H18" s="19"/>
      <c r="I18" s="19"/>
      <c r="J18" s="17">
        <f>Q4</f>
        <v>87</v>
      </c>
      <c r="K18" s="20"/>
      <c r="L18" s="21"/>
      <c r="M18" s="22"/>
    </row>
    <row r="19" spans="1:18" x14ac:dyDescent="0.3">
      <c r="A19" s="24"/>
      <c r="B19" s="24"/>
      <c r="C19" s="24"/>
      <c r="D19" s="24"/>
      <c r="E19" s="24"/>
      <c r="F19" s="15" t="s">
        <v>5</v>
      </c>
      <c r="G19" s="16">
        <v>2.5</v>
      </c>
      <c r="H19" s="19"/>
      <c r="I19" s="19"/>
      <c r="J19" s="5">
        <f>Q5</f>
        <v>84</v>
      </c>
      <c r="K19" s="20"/>
      <c r="L19" s="21"/>
      <c r="M19" s="22"/>
    </row>
    <row r="20" spans="1:18" x14ac:dyDescent="0.3">
      <c r="A20" s="26"/>
      <c r="B20" s="24"/>
      <c r="C20" s="24"/>
      <c r="D20" s="24" t="s">
        <v>26</v>
      </c>
      <c r="E20" s="24"/>
      <c r="F20" s="4" t="s">
        <v>7</v>
      </c>
      <c r="G20" s="5">
        <v>15</v>
      </c>
      <c r="H20" s="19">
        <v>25</v>
      </c>
      <c r="I20" s="19">
        <f>0.7*H20</f>
        <v>17.5</v>
      </c>
      <c r="J20" s="13">
        <f>P7</f>
        <v>85</v>
      </c>
      <c r="K20" s="20">
        <f t="shared" ref="K20" si="2">(J20*G20)+(J21*G21)+(J22*G22)+(J23*G23)</f>
        <v>1922.5</v>
      </c>
      <c r="L20" s="21">
        <f t="shared" ref="L20" si="3">K20/100</f>
        <v>19.225000000000001</v>
      </c>
      <c r="M20" s="22" t="s">
        <v>27</v>
      </c>
    </row>
    <row r="21" spans="1:18" x14ac:dyDescent="0.3">
      <c r="A21" s="24"/>
      <c r="B21" s="24"/>
      <c r="C21" s="24"/>
      <c r="D21" s="24"/>
      <c r="E21" s="24"/>
      <c r="F21" s="18" t="s">
        <v>32</v>
      </c>
      <c r="G21" s="13">
        <v>5</v>
      </c>
      <c r="H21" s="19"/>
      <c r="I21" s="19"/>
      <c r="J21" s="12">
        <f>R3</f>
        <v>88</v>
      </c>
      <c r="K21" s="20"/>
      <c r="L21" s="21"/>
      <c r="M21" s="22"/>
    </row>
    <row r="22" spans="1:18" x14ac:dyDescent="0.3">
      <c r="A22" s="24"/>
      <c r="B22" s="24"/>
      <c r="C22" s="24"/>
      <c r="D22" s="24"/>
      <c r="E22" s="24"/>
      <c r="F22" s="15" t="s">
        <v>4</v>
      </c>
      <c r="G22" s="16">
        <v>2.5</v>
      </c>
      <c r="H22" s="19"/>
      <c r="I22" s="19"/>
      <c r="J22" s="12">
        <f>R4</f>
        <v>0</v>
      </c>
      <c r="K22" s="20"/>
      <c r="L22" s="21"/>
      <c r="M22" s="22"/>
    </row>
    <row r="23" spans="1:18" x14ac:dyDescent="0.3">
      <c r="A23" s="24"/>
      <c r="B23" s="24"/>
      <c r="C23" s="24"/>
      <c r="D23" s="24"/>
      <c r="E23" s="24"/>
      <c r="F23" s="15" t="s">
        <v>5</v>
      </c>
      <c r="G23" s="16">
        <v>2.5</v>
      </c>
      <c r="H23" s="19"/>
      <c r="I23" s="19"/>
      <c r="J23" s="5">
        <f>R5</f>
        <v>83</v>
      </c>
      <c r="K23" s="20"/>
      <c r="L23" s="21"/>
      <c r="M23" s="22"/>
    </row>
    <row r="24" spans="1:18" x14ac:dyDescent="0.3">
      <c r="A24" s="23"/>
      <c r="B24" s="24"/>
      <c r="C24" s="24"/>
      <c r="D24" s="24" t="s">
        <v>28</v>
      </c>
      <c r="E24" s="24"/>
      <c r="F24" s="4" t="s">
        <v>7</v>
      </c>
      <c r="G24" s="5">
        <v>15</v>
      </c>
      <c r="H24" s="25">
        <v>25</v>
      </c>
      <c r="I24" s="19">
        <f>0.7*H24</f>
        <v>17.5</v>
      </c>
      <c r="J24" s="13">
        <f>P7</f>
        <v>85</v>
      </c>
      <c r="K24" s="20">
        <f t="shared" ref="K24" si="4">(J24*G24)+(J25*G25)+(J26*G26)+(J27*G27)</f>
        <v>2135</v>
      </c>
      <c r="L24" s="21">
        <f t="shared" ref="L24" si="5">K24/100</f>
        <v>21.35</v>
      </c>
      <c r="M24" s="22" t="s">
        <v>29</v>
      </c>
    </row>
    <row r="25" spans="1:18" x14ac:dyDescent="0.3">
      <c r="A25" s="23"/>
      <c r="B25" s="24"/>
      <c r="C25" s="24"/>
      <c r="D25" s="24"/>
      <c r="E25" s="24"/>
      <c r="F25" s="18" t="s">
        <v>32</v>
      </c>
      <c r="G25" s="13">
        <v>5</v>
      </c>
      <c r="H25" s="25"/>
      <c r="I25" s="19"/>
      <c r="J25" s="13">
        <f>S3</f>
        <v>86</v>
      </c>
      <c r="K25" s="20"/>
      <c r="L25" s="21"/>
      <c r="M25" s="22"/>
    </row>
    <row r="26" spans="1:18" x14ac:dyDescent="0.3">
      <c r="A26" s="23"/>
      <c r="B26" s="24"/>
      <c r="C26" s="24"/>
      <c r="D26" s="24"/>
      <c r="E26" s="24"/>
      <c r="F26" s="15" t="s">
        <v>4</v>
      </c>
      <c r="G26" s="16">
        <v>2.5</v>
      </c>
      <c r="H26" s="25"/>
      <c r="I26" s="19"/>
      <c r="J26" s="5">
        <f>S4</f>
        <v>89</v>
      </c>
      <c r="K26" s="20"/>
      <c r="L26" s="21"/>
      <c r="M26" s="22"/>
    </row>
    <row r="27" spans="1:18" x14ac:dyDescent="0.3">
      <c r="A27" s="23"/>
      <c r="B27" s="24"/>
      <c r="C27" s="24"/>
      <c r="D27" s="24"/>
      <c r="E27" s="24"/>
      <c r="F27" s="15" t="s">
        <v>5</v>
      </c>
      <c r="G27" s="16">
        <v>2.5</v>
      </c>
      <c r="H27" s="25"/>
      <c r="I27" s="19"/>
      <c r="J27" s="5">
        <f>S5</f>
        <v>83</v>
      </c>
      <c r="K27" s="20"/>
      <c r="L27" s="21"/>
      <c r="M27" s="22"/>
    </row>
    <row r="28" spans="1:18" ht="72" x14ac:dyDescent="0.3">
      <c r="A28" s="34" t="s">
        <v>77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1275</v>
      </c>
      <c r="K28" s="36">
        <f>SUM(K12:K27)</f>
        <v>8180</v>
      </c>
      <c r="L28" s="37">
        <f>SUM(L12:L27)</f>
        <v>81.8</v>
      </c>
      <c r="M28" s="38" t="s">
        <v>102</v>
      </c>
    </row>
    <row r="29" spans="1:18" x14ac:dyDescent="0.3">
      <c r="A29" s="34" t="s">
        <v>79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A</v>
      </c>
      <c r="M29" s="35"/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E64A7-A3D5-496A-93A7-EF73103C7C6C}">
  <dimension ref="A1:S29"/>
  <sheetViews>
    <sheetView zoomScale="70" zoomScaleNormal="70" workbookViewId="0">
      <selection activeCell="M28" sqref="M28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26.6640625" customWidth="1"/>
    <col min="15" max="15" width="10.21875" bestFit="1" customWidth="1"/>
  </cols>
  <sheetData>
    <row r="1" spans="1:19" x14ac:dyDescent="0.3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O1" s="33" t="s">
        <v>0</v>
      </c>
      <c r="P1" s="33" t="s">
        <v>1</v>
      </c>
      <c r="Q1" s="33"/>
      <c r="R1" s="33"/>
      <c r="S1" s="33"/>
    </row>
    <row r="2" spans="1:19" x14ac:dyDescent="0.3">
      <c r="A2" s="32" t="s">
        <v>55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O2" s="33"/>
      <c r="P2" s="3">
        <v>1</v>
      </c>
      <c r="Q2" s="2">
        <v>2</v>
      </c>
      <c r="R2" s="3">
        <v>3</v>
      </c>
      <c r="S2" s="2">
        <v>4</v>
      </c>
    </row>
    <row r="3" spans="1:19" x14ac:dyDescent="0.3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 s="7" t="s">
        <v>32</v>
      </c>
      <c r="P3" s="5">
        <v>80</v>
      </c>
      <c r="Q3" s="5">
        <v>85</v>
      </c>
      <c r="R3" s="5">
        <v>80</v>
      </c>
      <c r="S3" s="5"/>
    </row>
    <row r="4" spans="1:19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6"/>
      <c r="O4" s="7" t="s">
        <v>4</v>
      </c>
      <c r="P4" s="5">
        <v>83</v>
      </c>
      <c r="Q4" s="5">
        <v>83</v>
      </c>
      <c r="R4" s="5">
        <v>82</v>
      </c>
      <c r="S4" s="5">
        <v>88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80</v>
      </c>
      <c r="Q5" s="5">
        <v>84</v>
      </c>
      <c r="R5" s="5">
        <v>87</v>
      </c>
      <c r="S5" s="5">
        <v>87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9">
        <v>80</v>
      </c>
      <c r="Q6" s="30"/>
      <c r="R6" s="30"/>
      <c r="S6" s="31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9">
        <v>85</v>
      </c>
      <c r="Q7" s="30"/>
      <c r="R7" s="30"/>
      <c r="S7" s="31"/>
    </row>
    <row r="8" spans="1:19" x14ac:dyDescent="0.3">
      <c r="A8" s="27" t="s">
        <v>8</v>
      </c>
      <c r="B8" s="27" t="s">
        <v>9</v>
      </c>
      <c r="C8" s="27" t="s">
        <v>10</v>
      </c>
      <c r="D8" s="27" t="s">
        <v>11</v>
      </c>
      <c r="E8" s="27" t="s">
        <v>12</v>
      </c>
      <c r="F8" s="27" t="s">
        <v>13</v>
      </c>
      <c r="G8" s="27"/>
      <c r="H8" s="27" t="s">
        <v>14</v>
      </c>
      <c r="I8" s="27" t="s">
        <v>15</v>
      </c>
      <c r="J8" s="27" t="s">
        <v>16</v>
      </c>
      <c r="K8" s="28" t="s">
        <v>17</v>
      </c>
      <c r="L8" s="28" t="s">
        <v>18</v>
      </c>
      <c r="M8" s="28" t="s">
        <v>19</v>
      </c>
    </row>
    <row r="9" spans="1:19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8"/>
      <c r="L9" s="28"/>
      <c r="M9" s="28"/>
    </row>
    <row r="10" spans="1:19" ht="28.8" x14ac:dyDescent="0.3">
      <c r="A10" s="27"/>
      <c r="B10" s="27"/>
      <c r="C10" s="27"/>
      <c r="D10" s="27"/>
      <c r="E10" s="27"/>
      <c r="F10" s="9" t="s">
        <v>20</v>
      </c>
      <c r="G10" s="10" t="s">
        <v>21</v>
      </c>
      <c r="H10" s="27"/>
      <c r="I10" s="27"/>
      <c r="J10" s="27"/>
      <c r="K10" s="28"/>
      <c r="L10" s="28"/>
      <c r="M10" s="28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3">
      <c r="A12" s="24"/>
      <c r="B12" s="24"/>
      <c r="C12" s="24"/>
      <c r="D12" s="24" t="s">
        <v>22</v>
      </c>
      <c r="E12" s="24"/>
      <c r="F12" s="4" t="s">
        <v>6</v>
      </c>
      <c r="G12" s="5">
        <v>15</v>
      </c>
      <c r="H12" s="19">
        <v>25</v>
      </c>
      <c r="I12" s="19">
        <f>0.7*H12</f>
        <v>17.5</v>
      </c>
      <c r="J12" s="13">
        <f>P6</f>
        <v>80</v>
      </c>
      <c r="K12" s="20">
        <f>(J12*G12)+(J13*G13)+(J14*G14)+(J15*G15)</f>
        <v>2007.5</v>
      </c>
      <c r="L12" s="21">
        <f>K12/100</f>
        <v>20.074999999999999</v>
      </c>
      <c r="M12" s="22" t="s">
        <v>23</v>
      </c>
      <c r="P12" s="14"/>
      <c r="Q12" s="14"/>
      <c r="R12" s="14"/>
    </row>
    <row r="13" spans="1:19" x14ac:dyDescent="0.3">
      <c r="A13" s="24"/>
      <c r="B13" s="24"/>
      <c r="C13" s="24"/>
      <c r="D13" s="24"/>
      <c r="E13" s="24"/>
      <c r="F13" s="18" t="s">
        <v>32</v>
      </c>
      <c r="G13" s="13">
        <v>5</v>
      </c>
      <c r="H13" s="19"/>
      <c r="I13" s="19"/>
      <c r="J13" s="12">
        <f>P3</f>
        <v>80</v>
      </c>
      <c r="K13" s="20"/>
      <c r="L13" s="21"/>
      <c r="M13" s="22"/>
      <c r="Q13" s="14"/>
      <c r="R13" s="14"/>
    </row>
    <row r="14" spans="1:19" x14ac:dyDescent="0.3">
      <c r="A14" s="24"/>
      <c r="B14" s="24"/>
      <c r="C14" s="24"/>
      <c r="D14" s="24"/>
      <c r="E14" s="24"/>
      <c r="F14" s="15" t="s">
        <v>4</v>
      </c>
      <c r="G14" s="16">
        <v>2.5</v>
      </c>
      <c r="H14" s="19"/>
      <c r="I14" s="19"/>
      <c r="J14" s="12">
        <f>P4</f>
        <v>83</v>
      </c>
      <c r="K14" s="20"/>
      <c r="L14" s="21"/>
      <c r="M14" s="22"/>
      <c r="Q14" s="14"/>
      <c r="R14" s="14"/>
    </row>
    <row r="15" spans="1:19" x14ac:dyDescent="0.3">
      <c r="A15" s="24"/>
      <c r="B15" s="24"/>
      <c r="C15" s="24"/>
      <c r="D15" s="24"/>
      <c r="E15" s="24"/>
      <c r="F15" s="15" t="s">
        <v>5</v>
      </c>
      <c r="G15" s="16">
        <v>2.5</v>
      </c>
      <c r="H15" s="19"/>
      <c r="I15" s="19"/>
      <c r="J15" s="12">
        <f>P5</f>
        <v>80</v>
      </c>
      <c r="K15" s="20"/>
      <c r="L15" s="21"/>
      <c r="M15" s="22"/>
      <c r="Q15" s="14"/>
      <c r="R15" s="14"/>
    </row>
    <row r="16" spans="1:19" x14ac:dyDescent="0.3">
      <c r="A16" s="24"/>
      <c r="B16" s="24"/>
      <c r="C16" s="24"/>
      <c r="D16" s="24" t="s">
        <v>24</v>
      </c>
      <c r="E16" s="24"/>
      <c r="F16" s="4" t="s">
        <v>6</v>
      </c>
      <c r="G16" s="5">
        <v>15</v>
      </c>
      <c r="H16" s="19">
        <v>25</v>
      </c>
      <c r="I16" s="19">
        <f>0.7*H16</f>
        <v>17.5</v>
      </c>
      <c r="J16" s="13">
        <f>P6</f>
        <v>80</v>
      </c>
      <c r="K16" s="20">
        <f t="shared" ref="K16" si="0">(J16*G16)+(J17*G17)+(J18*G18)+(J19*G19)</f>
        <v>2042.5</v>
      </c>
      <c r="L16" s="21">
        <f t="shared" ref="L16" si="1">K16/100</f>
        <v>20.425000000000001</v>
      </c>
      <c r="M16" s="22" t="s">
        <v>25</v>
      </c>
      <c r="Q16" s="14"/>
      <c r="R16" s="14"/>
    </row>
    <row r="17" spans="1:18" x14ac:dyDescent="0.3">
      <c r="A17" s="24"/>
      <c r="B17" s="24"/>
      <c r="C17" s="24"/>
      <c r="D17" s="24"/>
      <c r="E17" s="24"/>
      <c r="F17" s="18" t="s">
        <v>32</v>
      </c>
      <c r="G17" s="13">
        <v>5</v>
      </c>
      <c r="H17" s="19"/>
      <c r="I17" s="19"/>
      <c r="J17" s="17">
        <f>Q3</f>
        <v>85</v>
      </c>
      <c r="K17" s="20"/>
      <c r="L17" s="21"/>
      <c r="M17" s="22"/>
      <c r="Q17" s="14"/>
      <c r="R17" s="14"/>
    </row>
    <row r="18" spans="1:18" x14ac:dyDescent="0.3">
      <c r="A18" s="24"/>
      <c r="B18" s="24"/>
      <c r="C18" s="24"/>
      <c r="D18" s="24"/>
      <c r="E18" s="24"/>
      <c r="F18" s="15" t="s">
        <v>4</v>
      </c>
      <c r="G18" s="16">
        <v>2.5</v>
      </c>
      <c r="H18" s="19"/>
      <c r="I18" s="19"/>
      <c r="J18" s="17">
        <f>Q4</f>
        <v>83</v>
      </c>
      <c r="K18" s="20"/>
      <c r="L18" s="21"/>
      <c r="M18" s="22"/>
    </row>
    <row r="19" spans="1:18" x14ac:dyDescent="0.3">
      <c r="A19" s="24"/>
      <c r="B19" s="24"/>
      <c r="C19" s="24"/>
      <c r="D19" s="24"/>
      <c r="E19" s="24"/>
      <c r="F19" s="15" t="s">
        <v>5</v>
      </c>
      <c r="G19" s="16">
        <v>2.5</v>
      </c>
      <c r="H19" s="19"/>
      <c r="I19" s="19"/>
      <c r="J19" s="5">
        <f>Q5</f>
        <v>84</v>
      </c>
      <c r="K19" s="20"/>
      <c r="L19" s="21"/>
      <c r="M19" s="22"/>
    </row>
    <row r="20" spans="1:18" x14ac:dyDescent="0.3">
      <c r="A20" s="26"/>
      <c r="B20" s="24"/>
      <c r="C20" s="24"/>
      <c r="D20" s="24" t="s">
        <v>26</v>
      </c>
      <c r="E20" s="24"/>
      <c r="F20" s="4" t="s">
        <v>7</v>
      </c>
      <c r="G20" s="5">
        <v>15</v>
      </c>
      <c r="H20" s="19">
        <v>25</v>
      </c>
      <c r="I20" s="19">
        <f>0.7*H20</f>
        <v>17.5</v>
      </c>
      <c r="J20" s="13">
        <f>P7</f>
        <v>85</v>
      </c>
      <c r="K20" s="20">
        <f t="shared" ref="K20" si="2">(J20*G20)+(J21*G21)+(J22*G22)+(J23*G23)</f>
        <v>2097.5</v>
      </c>
      <c r="L20" s="21">
        <f t="shared" ref="L20" si="3">K20/100</f>
        <v>20.975000000000001</v>
      </c>
      <c r="M20" s="22" t="s">
        <v>27</v>
      </c>
    </row>
    <row r="21" spans="1:18" x14ac:dyDescent="0.3">
      <c r="A21" s="24"/>
      <c r="B21" s="24"/>
      <c r="C21" s="24"/>
      <c r="D21" s="24"/>
      <c r="E21" s="24"/>
      <c r="F21" s="18" t="s">
        <v>32</v>
      </c>
      <c r="G21" s="13">
        <v>5</v>
      </c>
      <c r="H21" s="19"/>
      <c r="I21" s="19"/>
      <c r="J21" s="12">
        <f>R3</f>
        <v>80</v>
      </c>
      <c r="K21" s="20"/>
      <c r="L21" s="21"/>
      <c r="M21" s="22"/>
    </row>
    <row r="22" spans="1:18" x14ac:dyDescent="0.3">
      <c r="A22" s="24"/>
      <c r="B22" s="24"/>
      <c r="C22" s="24"/>
      <c r="D22" s="24"/>
      <c r="E22" s="24"/>
      <c r="F22" s="15" t="s">
        <v>4</v>
      </c>
      <c r="G22" s="16">
        <v>2.5</v>
      </c>
      <c r="H22" s="19"/>
      <c r="I22" s="19"/>
      <c r="J22" s="12">
        <f>R4</f>
        <v>82</v>
      </c>
      <c r="K22" s="20"/>
      <c r="L22" s="21"/>
      <c r="M22" s="22"/>
    </row>
    <row r="23" spans="1:18" x14ac:dyDescent="0.3">
      <c r="A23" s="24"/>
      <c r="B23" s="24"/>
      <c r="C23" s="24"/>
      <c r="D23" s="24"/>
      <c r="E23" s="24"/>
      <c r="F23" s="15" t="s">
        <v>5</v>
      </c>
      <c r="G23" s="16">
        <v>2.5</v>
      </c>
      <c r="H23" s="19"/>
      <c r="I23" s="19"/>
      <c r="J23" s="5">
        <f>R5</f>
        <v>87</v>
      </c>
      <c r="K23" s="20"/>
      <c r="L23" s="21"/>
      <c r="M23" s="22"/>
    </row>
    <row r="24" spans="1:18" x14ac:dyDescent="0.3">
      <c r="A24" s="23"/>
      <c r="B24" s="24"/>
      <c r="C24" s="24"/>
      <c r="D24" s="24" t="s">
        <v>28</v>
      </c>
      <c r="E24" s="24"/>
      <c r="F24" s="4" t="s">
        <v>7</v>
      </c>
      <c r="G24" s="5">
        <v>15</v>
      </c>
      <c r="H24" s="25">
        <v>25</v>
      </c>
      <c r="I24" s="19">
        <f>0.7*H24</f>
        <v>17.5</v>
      </c>
      <c r="J24" s="13">
        <f>P7</f>
        <v>85</v>
      </c>
      <c r="K24" s="20">
        <f t="shared" ref="K24" si="4">(J24*G24)+(J25*G25)+(J26*G26)+(J27*G27)</f>
        <v>1712.5</v>
      </c>
      <c r="L24" s="21">
        <f t="shared" ref="L24" si="5">K24/100</f>
        <v>17.125</v>
      </c>
      <c r="M24" s="22" t="s">
        <v>41</v>
      </c>
    </row>
    <row r="25" spans="1:18" x14ac:dyDescent="0.3">
      <c r="A25" s="23"/>
      <c r="B25" s="24"/>
      <c r="C25" s="24"/>
      <c r="D25" s="24"/>
      <c r="E25" s="24"/>
      <c r="F25" s="18" t="s">
        <v>32</v>
      </c>
      <c r="G25" s="13">
        <v>5</v>
      </c>
      <c r="H25" s="25"/>
      <c r="I25" s="19"/>
      <c r="J25" s="13">
        <f>S3</f>
        <v>0</v>
      </c>
      <c r="K25" s="20"/>
      <c r="L25" s="21"/>
      <c r="M25" s="22"/>
    </row>
    <row r="26" spans="1:18" x14ac:dyDescent="0.3">
      <c r="A26" s="23"/>
      <c r="B26" s="24"/>
      <c r="C26" s="24"/>
      <c r="D26" s="24"/>
      <c r="E26" s="24"/>
      <c r="F26" s="15" t="s">
        <v>4</v>
      </c>
      <c r="G26" s="16">
        <v>2.5</v>
      </c>
      <c r="H26" s="25"/>
      <c r="I26" s="19"/>
      <c r="J26" s="5">
        <f>S4</f>
        <v>88</v>
      </c>
      <c r="K26" s="20"/>
      <c r="L26" s="21"/>
      <c r="M26" s="22"/>
    </row>
    <row r="27" spans="1:18" x14ac:dyDescent="0.3">
      <c r="A27" s="23"/>
      <c r="B27" s="24"/>
      <c r="C27" s="24"/>
      <c r="D27" s="24"/>
      <c r="E27" s="24"/>
      <c r="F27" s="15" t="s">
        <v>5</v>
      </c>
      <c r="G27" s="16">
        <v>2.5</v>
      </c>
      <c r="H27" s="25"/>
      <c r="I27" s="19"/>
      <c r="J27" s="5">
        <f>S5</f>
        <v>87</v>
      </c>
      <c r="K27" s="20"/>
      <c r="L27" s="21"/>
      <c r="M27" s="22"/>
    </row>
    <row r="28" spans="1:18" ht="72" x14ac:dyDescent="0.3">
      <c r="A28" s="34" t="s">
        <v>77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1249</v>
      </c>
      <c r="K28" s="36">
        <f>SUM(K12:K27)</f>
        <v>7860</v>
      </c>
      <c r="L28" s="37">
        <f>SUM(L12:L27)</f>
        <v>78.599999999999994</v>
      </c>
      <c r="M28" s="38" t="s">
        <v>101</v>
      </c>
    </row>
    <row r="29" spans="1:18" x14ac:dyDescent="0.3">
      <c r="A29" s="34" t="s">
        <v>79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B</v>
      </c>
      <c r="M29" s="35"/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B39C3-9790-4DE0-8358-A3D4F6493400}">
  <dimension ref="A1:S29"/>
  <sheetViews>
    <sheetView zoomScale="70" zoomScaleNormal="70" workbookViewId="0">
      <selection activeCell="M28" sqref="M28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26.6640625" customWidth="1"/>
    <col min="15" max="15" width="10.21875" bestFit="1" customWidth="1"/>
  </cols>
  <sheetData>
    <row r="1" spans="1:19" x14ac:dyDescent="0.3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O1" s="33" t="s">
        <v>0</v>
      </c>
      <c r="P1" s="33" t="s">
        <v>1</v>
      </c>
      <c r="Q1" s="33"/>
      <c r="R1" s="33"/>
      <c r="S1" s="33"/>
    </row>
    <row r="2" spans="1:19" x14ac:dyDescent="0.3">
      <c r="A2" s="32" t="s">
        <v>56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O2" s="33"/>
      <c r="P2" s="3">
        <v>1</v>
      </c>
      <c r="Q2" s="2">
        <v>2</v>
      </c>
      <c r="R2" s="3">
        <v>3</v>
      </c>
      <c r="S2" s="2">
        <v>4</v>
      </c>
    </row>
    <row r="3" spans="1:19" x14ac:dyDescent="0.3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 s="7" t="s">
        <v>32</v>
      </c>
      <c r="P3" s="5">
        <v>85</v>
      </c>
      <c r="Q3" s="5">
        <v>88</v>
      </c>
      <c r="R3" s="5">
        <v>84</v>
      </c>
      <c r="S3" s="5">
        <v>85</v>
      </c>
    </row>
    <row r="4" spans="1:19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6"/>
      <c r="O4" s="7" t="s">
        <v>4</v>
      </c>
      <c r="P4" s="5">
        <v>89</v>
      </c>
      <c r="Q4" s="5">
        <v>83</v>
      </c>
      <c r="R4" s="5"/>
      <c r="S4" s="5"/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80</v>
      </c>
      <c r="Q5" s="5">
        <v>86</v>
      </c>
      <c r="R5" s="5">
        <v>87</v>
      </c>
      <c r="S5" s="5">
        <v>82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9">
        <v>76</v>
      </c>
      <c r="Q6" s="30"/>
      <c r="R6" s="30"/>
      <c r="S6" s="31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9">
        <v>76</v>
      </c>
      <c r="Q7" s="30"/>
      <c r="R7" s="30"/>
      <c r="S7" s="31"/>
    </row>
    <row r="8" spans="1:19" x14ac:dyDescent="0.3">
      <c r="A8" s="27" t="s">
        <v>8</v>
      </c>
      <c r="B8" s="27" t="s">
        <v>9</v>
      </c>
      <c r="C8" s="27" t="s">
        <v>10</v>
      </c>
      <c r="D8" s="27" t="s">
        <v>11</v>
      </c>
      <c r="E8" s="27" t="s">
        <v>12</v>
      </c>
      <c r="F8" s="27" t="s">
        <v>13</v>
      </c>
      <c r="G8" s="27"/>
      <c r="H8" s="27" t="s">
        <v>14</v>
      </c>
      <c r="I8" s="27" t="s">
        <v>15</v>
      </c>
      <c r="J8" s="27" t="s">
        <v>16</v>
      </c>
      <c r="K8" s="28" t="s">
        <v>17</v>
      </c>
      <c r="L8" s="28" t="s">
        <v>18</v>
      </c>
      <c r="M8" s="28" t="s">
        <v>19</v>
      </c>
    </row>
    <row r="9" spans="1:19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8"/>
      <c r="L9" s="28"/>
      <c r="M9" s="28"/>
    </row>
    <row r="10" spans="1:19" ht="28.8" x14ac:dyDescent="0.3">
      <c r="A10" s="27"/>
      <c r="B10" s="27"/>
      <c r="C10" s="27"/>
      <c r="D10" s="27"/>
      <c r="E10" s="27"/>
      <c r="F10" s="9" t="s">
        <v>20</v>
      </c>
      <c r="G10" s="10" t="s">
        <v>21</v>
      </c>
      <c r="H10" s="27"/>
      <c r="I10" s="27"/>
      <c r="J10" s="27"/>
      <c r="K10" s="28"/>
      <c r="L10" s="28"/>
      <c r="M10" s="28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3">
      <c r="A12" s="24"/>
      <c r="B12" s="24"/>
      <c r="C12" s="24"/>
      <c r="D12" s="24" t="s">
        <v>22</v>
      </c>
      <c r="E12" s="24"/>
      <c r="F12" s="4" t="s">
        <v>6</v>
      </c>
      <c r="G12" s="5">
        <v>15</v>
      </c>
      <c r="H12" s="19">
        <v>25</v>
      </c>
      <c r="I12" s="19">
        <f>0.7*H12</f>
        <v>17.5</v>
      </c>
      <c r="J12" s="13">
        <f>P6</f>
        <v>76</v>
      </c>
      <c r="K12" s="20">
        <f>(J12*G12)+(J13*G13)+(J14*G14)+(J15*G15)</f>
        <v>1987.5</v>
      </c>
      <c r="L12" s="21">
        <f>K12/100</f>
        <v>19.875</v>
      </c>
      <c r="M12" s="22" t="s">
        <v>23</v>
      </c>
      <c r="P12" s="14"/>
      <c r="Q12" s="14"/>
      <c r="R12" s="14"/>
    </row>
    <row r="13" spans="1:19" x14ac:dyDescent="0.3">
      <c r="A13" s="24"/>
      <c r="B13" s="24"/>
      <c r="C13" s="24"/>
      <c r="D13" s="24"/>
      <c r="E13" s="24"/>
      <c r="F13" s="18" t="s">
        <v>32</v>
      </c>
      <c r="G13" s="13">
        <v>5</v>
      </c>
      <c r="H13" s="19"/>
      <c r="I13" s="19"/>
      <c r="J13" s="12">
        <f>P3</f>
        <v>85</v>
      </c>
      <c r="K13" s="20"/>
      <c r="L13" s="21"/>
      <c r="M13" s="22"/>
      <c r="Q13" s="14"/>
      <c r="R13" s="14"/>
    </row>
    <row r="14" spans="1:19" x14ac:dyDescent="0.3">
      <c r="A14" s="24"/>
      <c r="B14" s="24"/>
      <c r="C14" s="24"/>
      <c r="D14" s="24"/>
      <c r="E14" s="24"/>
      <c r="F14" s="15" t="s">
        <v>4</v>
      </c>
      <c r="G14" s="16">
        <v>2.5</v>
      </c>
      <c r="H14" s="19"/>
      <c r="I14" s="19"/>
      <c r="J14" s="12">
        <f>P4</f>
        <v>89</v>
      </c>
      <c r="K14" s="20"/>
      <c r="L14" s="21"/>
      <c r="M14" s="22"/>
      <c r="Q14" s="14"/>
      <c r="R14" s="14"/>
    </row>
    <row r="15" spans="1:19" x14ac:dyDescent="0.3">
      <c r="A15" s="24"/>
      <c r="B15" s="24"/>
      <c r="C15" s="24"/>
      <c r="D15" s="24"/>
      <c r="E15" s="24"/>
      <c r="F15" s="15" t="s">
        <v>5</v>
      </c>
      <c r="G15" s="16">
        <v>2.5</v>
      </c>
      <c r="H15" s="19"/>
      <c r="I15" s="19"/>
      <c r="J15" s="12">
        <f>P5</f>
        <v>80</v>
      </c>
      <c r="K15" s="20"/>
      <c r="L15" s="21"/>
      <c r="M15" s="22"/>
      <c r="Q15" s="14"/>
      <c r="R15" s="14"/>
    </row>
    <row r="16" spans="1:19" x14ac:dyDescent="0.3">
      <c r="A16" s="24"/>
      <c r="B16" s="24"/>
      <c r="C16" s="24"/>
      <c r="D16" s="24" t="s">
        <v>24</v>
      </c>
      <c r="E16" s="24"/>
      <c r="F16" s="4" t="s">
        <v>6</v>
      </c>
      <c r="G16" s="5">
        <v>15</v>
      </c>
      <c r="H16" s="19">
        <v>25</v>
      </c>
      <c r="I16" s="19">
        <f>0.7*H16</f>
        <v>17.5</v>
      </c>
      <c r="J16" s="13">
        <f>P6</f>
        <v>76</v>
      </c>
      <c r="K16" s="20">
        <f t="shared" ref="K16" si="0">(J16*G16)+(J17*G17)+(J18*G18)+(J19*G19)</f>
        <v>2002.5</v>
      </c>
      <c r="L16" s="21">
        <f t="shared" ref="L16" si="1">K16/100</f>
        <v>20.024999999999999</v>
      </c>
      <c r="M16" s="22" t="s">
        <v>25</v>
      </c>
      <c r="Q16" s="14"/>
      <c r="R16" s="14"/>
    </row>
    <row r="17" spans="1:18" x14ac:dyDescent="0.3">
      <c r="A17" s="24"/>
      <c r="B17" s="24"/>
      <c r="C17" s="24"/>
      <c r="D17" s="24"/>
      <c r="E17" s="24"/>
      <c r="F17" s="18" t="s">
        <v>32</v>
      </c>
      <c r="G17" s="13">
        <v>5</v>
      </c>
      <c r="H17" s="19"/>
      <c r="I17" s="19"/>
      <c r="J17" s="17">
        <f>Q3</f>
        <v>88</v>
      </c>
      <c r="K17" s="20"/>
      <c r="L17" s="21"/>
      <c r="M17" s="22"/>
      <c r="Q17" s="14"/>
      <c r="R17" s="14"/>
    </row>
    <row r="18" spans="1:18" x14ac:dyDescent="0.3">
      <c r="A18" s="24"/>
      <c r="B18" s="24"/>
      <c r="C18" s="24"/>
      <c r="D18" s="24"/>
      <c r="E18" s="24"/>
      <c r="F18" s="15" t="s">
        <v>4</v>
      </c>
      <c r="G18" s="16">
        <v>2.5</v>
      </c>
      <c r="H18" s="19"/>
      <c r="I18" s="19"/>
      <c r="J18" s="17">
        <f>Q4</f>
        <v>83</v>
      </c>
      <c r="K18" s="20"/>
      <c r="L18" s="21"/>
      <c r="M18" s="22"/>
    </row>
    <row r="19" spans="1:18" x14ac:dyDescent="0.3">
      <c r="A19" s="24"/>
      <c r="B19" s="24"/>
      <c r="C19" s="24"/>
      <c r="D19" s="24"/>
      <c r="E19" s="24"/>
      <c r="F19" s="15" t="s">
        <v>5</v>
      </c>
      <c r="G19" s="16">
        <v>2.5</v>
      </c>
      <c r="H19" s="19"/>
      <c r="I19" s="19"/>
      <c r="J19" s="5">
        <f>Q5</f>
        <v>86</v>
      </c>
      <c r="K19" s="20"/>
      <c r="L19" s="21"/>
      <c r="M19" s="22"/>
    </row>
    <row r="20" spans="1:18" x14ac:dyDescent="0.3">
      <c r="A20" s="26"/>
      <c r="B20" s="24"/>
      <c r="C20" s="24"/>
      <c r="D20" s="24" t="s">
        <v>26</v>
      </c>
      <c r="E20" s="24"/>
      <c r="F20" s="4" t="s">
        <v>7</v>
      </c>
      <c r="G20" s="5">
        <v>15</v>
      </c>
      <c r="H20" s="19">
        <v>25</v>
      </c>
      <c r="I20" s="19">
        <f>0.7*H20</f>
        <v>17.5</v>
      </c>
      <c r="J20" s="13">
        <f>P7</f>
        <v>76</v>
      </c>
      <c r="K20" s="20">
        <f t="shared" ref="K20" si="2">(J20*G20)+(J21*G21)+(J22*G22)+(J23*G23)</f>
        <v>1777.5</v>
      </c>
      <c r="L20" s="21">
        <f t="shared" ref="L20" si="3">K20/100</f>
        <v>17.774999999999999</v>
      </c>
      <c r="M20" s="22" t="s">
        <v>40</v>
      </c>
    </row>
    <row r="21" spans="1:18" x14ac:dyDescent="0.3">
      <c r="A21" s="24"/>
      <c r="B21" s="24"/>
      <c r="C21" s="24"/>
      <c r="D21" s="24"/>
      <c r="E21" s="24"/>
      <c r="F21" s="18" t="s">
        <v>32</v>
      </c>
      <c r="G21" s="13">
        <v>5</v>
      </c>
      <c r="H21" s="19"/>
      <c r="I21" s="19"/>
      <c r="J21" s="12">
        <f>R3</f>
        <v>84</v>
      </c>
      <c r="K21" s="20"/>
      <c r="L21" s="21"/>
      <c r="M21" s="22"/>
    </row>
    <row r="22" spans="1:18" x14ac:dyDescent="0.3">
      <c r="A22" s="24"/>
      <c r="B22" s="24"/>
      <c r="C22" s="24"/>
      <c r="D22" s="24"/>
      <c r="E22" s="24"/>
      <c r="F22" s="15" t="s">
        <v>4</v>
      </c>
      <c r="G22" s="16">
        <v>2.5</v>
      </c>
      <c r="H22" s="19"/>
      <c r="I22" s="19"/>
      <c r="J22" s="12">
        <f>R4</f>
        <v>0</v>
      </c>
      <c r="K22" s="20"/>
      <c r="L22" s="21"/>
      <c r="M22" s="22"/>
    </row>
    <row r="23" spans="1:18" x14ac:dyDescent="0.3">
      <c r="A23" s="24"/>
      <c r="B23" s="24"/>
      <c r="C23" s="24"/>
      <c r="D23" s="24"/>
      <c r="E23" s="24"/>
      <c r="F23" s="15" t="s">
        <v>5</v>
      </c>
      <c r="G23" s="16">
        <v>2.5</v>
      </c>
      <c r="H23" s="19"/>
      <c r="I23" s="19"/>
      <c r="J23" s="5">
        <f>R5</f>
        <v>87</v>
      </c>
      <c r="K23" s="20"/>
      <c r="L23" s="21"/>
      <c r="M23" s="22"/>
    </row>
    <row r="24" spans="1:18" x14ac:dyDescent="0.3">
      <c r="A24" s="23"/>
      <c r="B24" s="24"/>
      <c r="C24" s="24"/>
      <c r="D24" s="24" t="s">
        <v>28</v>
      </c>
      <c r="E24" s="24"/>
      <c r="F24" s="4" t="s">
        <v>7</v>
      </c>
      <c r="G24" s="5">
        <v>15</v>
      </c>
      <c r="H24" s="25">
        <v>25</v>
      </c>
      <c r="I24" s="19">
        <f>0.7*H24</f>
        <v>17.5</v>
      </c>
      <c r="J24" s="13">
        <f>P7</f>
        <v>76</v>
      </c>
      <c r="K24" s="20">
        <f t="shared" ref="K24" si="4">(J24*G24)+(J25*G25)+(J26*G26)+(J27*G27)</f>
        <v>1770</v>
      </c>
      <c r="L24" s="21">
        <f t="shared" ref="L24" si="5">K24/100</f>
        <v>17.7</v>
      </c>
      <c r="M24" s="22" t="s">
        <v>41</v>
      </c>
    </row>
    <row r="25" spans="1:18" x14ac:dyDescent="0.3">
      <c r="A25" s="23"/>
      <c r="B25" s="24"/>
      <c r="C25" s="24"/>
      <c r="D25" s="24"/>
      <c r="E25" s="24"/>
      <c r="F25" s="18" t="s">
        <v>32</v>
      </c>
      <c r="G25" s="13">
        <v>5</v>
      </c>
      <c r="H25" s="25"/>
      <c r="I25" s="19"/>
      <c r="J25" s="13">
        <f>S3</f>
        <v>85</v>
      </c>
      <c r="K25" s="20"/>
      <c r="L25" s="21"/>
      <c r="M25" s="22"/>
    </row>
    <row r="26" spans="1:18" x14ac:dyDescent="0.3">
      <c r="A26" s="23"/>
      <c r="B26" s="24"/>
      <c r="C26" s="24"/>
      <c r="D26" s="24"/>
      <c r="E26" s="24"/>
      <c r="F26" s="15" t="s">
        <v>4</v>
      </c>
      <c r="G26" s="16">
        <v>2.5</v>
      </c>
      <c r="H26" s="25"/>
      <c r="I26" s="19"/>
      <c r="J26" s="5">
        <f>S4</f>
        <v>0</v>
      </c>
      <c r="K26" s="20"/>
      <c r="L26" s="21"/>
      <c r="M26" s="22"/>
    </row>
    <row r="27" spans="1:18" x14ac:dyDescent="0.3">
      <c r="A27" s="23"/>
      <c r="B27" s="24"/>
      <c r="C27" s="24"/>
      <c r="D27" s="24"/>
      <c r="E27" s="24"/>
      <c r="F27" s="15" t="s">
        <v>5</v>
      </c>
      <c r="G27" s="16">
        <v>2.5</v>
      </c>
      <c r="H27" s="25"/>
      <c r="I27" s="19"/>
      <c r="J27" s="5">
        <f>S5</f>
        <v>82</v>
      </c>
      <c r="K27" s="20"/>
      <c r="L27" s="21"/>
      <c r="M27" s="22"/>
    </row>
    <row r="28" spans="1:18" ht="72" x14ac:dyDescent="0.3">
      <c r="A28" s="34" t="s">
        <v>77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1153</v>
      </c>
      <c r="K28" s="36">
        <f>SUM(K12:K27)</f>
        <v>7537.5</v>
      </c>
      <c r="L28" s="37">
        <f>SUM(L12:L27)</f>
        <v>75.375</v>
      </c>
      <c r="M28" s="38" t="s">
        <v>100</v>
      </c>
    </row>
    <row r="29" spans="1:18" x14ac:dyDescent="0.3">
      <c r="A29" s="34" t="s">
        <v>79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B</v>
      </c>
      <c r="M29" s="35"/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6C9D7-B5F3-49BB-959F-57594DC62033}">
  <dimension ref="A1:S29"/>
  <sheetViews>
    <sheetView zoomScale="70" zoomScaleNormal="70" workbookViewId="0">
      <selection activeCell="M28" sqref="M28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26.6640625" customWidth="1"/>
    <col min="15" max="15" width="10.21875" bestFit="1" customWidth="1"/>
  </cols>
  <sheetData>
    <row r="1" spans="1:19" x14ac:dyDescent="0.3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O1" s="33" t="s">
        <v>0</v>
      </c>
      <c r="P1" s="33" t="s">
        <v>1</v>
      </c>
      <c r="Q1" s="33"/>
      <c r="R1" s="33"/>
      <c r="S1" s="33"/>
    </row>
    <row r="2" spans="1:19" x14ac:dyDescent="0.3">
      <c r="A2" s="32" t="s">
        <v>57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O2" s="33"/>
      <c r="P2" s="3">
        <v>1</v>
      </c>
      <c r="Q2" s="2">
        <v>2</v>
      </c>
      <c r="R2" s="3">
        <v>3</v>
      </c>
      <c r="S2" s="2">
        <v>4</v>
      </c>
    </row>
    <row r="3" spans="1:19" x14ac:dyDescent="0.3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 s="7" t="s">
        <v>32</v>
      </c>
      <c r="P3" s="5">
        <v>84</v>
      </c>
      <c r="Q3" s="5">
        <v>86</v>
      </c>
      <c r="R3" s="5">
        <v>89</v>
      </c>
      <c r="S3" s="5">
        <v>85</v>
      </c>
    </row>
    <row r="4" spans="1:19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6"/>
      <c r="O4" s="7" t="s">
        <v>4</v>
      </c>
      <c r="P4" s="5">
        <v>80</v>
      </c>
      <c r="Q4" s="5">
        <v>82</v>
      </c>
      <c r="R4" s="5">
        <v>86</v>
      </c>
      <c r="S4" s="5">
        <v>85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88</v>
      </c>
      <c r="Q5" s="5">
        <v>90</v>
      </c>
      <c r="R5" s="5">
        <v>83</v>
      </c>
      <c r="S5" s="5">
        <v>82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9">
        <v>80</v>
      </c>
      <c r="Q6" s="30"/>
      <c r="R6" s="30"/>
      <c r="S6" s="31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9">
        <v>76</v>
      </c>
      <c r="Q7" s="30"/>
      <c r="R7" s="30"/>
      <c r="S7" s="31"/>
    </row>
    <row r="8" spans="1:19" x14ac:dyDescent="0.3">
      <c r="A8" s="27" t="s">
        <v>8</v>
      </c>
      <c r="B8" s="27" t="s">
        <v>9</v>
      </c>
      <c r="C8" s="27" t="s">
        <v>10</v>
      </c>
      <c r="D8" s="27" t="s">
        <v>11</v>
      </c>
      <c r="E8" s="27" t="s">
        <v>12</v>
      </c>
      <c r="F8" s="27" t="s">
        <v>13</v>
      </c>
      <c r="G8" s="27"/>
      <c r="H8" s="27" t="s">
        <v>14</v>
      </c>
      <c r="I8" s="27" t="s">
        <v>15</v>
      </c>
      <c r="J8" s="27" t="s">
        <v>16</v>
      </c>
      <c r="K8" s="28" t="s">
        <v>17</v>
      </c>
      <c r="L8" s="28" t="s">
        <v>18</v>
      </c>
      <c r="M8" s="28" t="s">
        <v>19</v>
      </c>
    </row>
    <row r="9" spans="1:19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8"/>
      <c r="L9" s="28"/>
      <c r="M9" s="28"/>
    </row>
    <row r="10" spans="1:19" ht="28.8" x14ac:dyDescent="0.3">
      <c r="A10" s="27"/>
      <c r="B10" s="27"/>
      <c r="C10" s="27"/>
      <c r="D10" s="27"/>
      <c r="E10" s="27"/>
      <c r="F10" s="9" t="s">
        <v>20</v>
      </c>
      <c r="G10" s="10" t="s">
        <v>21</v>
      </c>
      <c r="H10" s="27"/>
      <c r="I10" s="27"/>
      <c r="J10" s="27"/>
      <c r="K10" s="28"/>
      <c r="L10" s="28"/>
      <c r="M10" s="28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3">
      <c r="A12" s="24"/>
      <c r="B12" s="24"/>
      <c r="C12" s="24"/>
      <c r="D12" s="24" t="s">
        <v>22</v>
      </c>
      <c r="E12" s="24"/>
      <c r="F12" s="4" t="s">
        <v>6</v>
      </c>
      <c r="G12" s="5">
        <v>15</v>
      </c>
      <c r="H12" s="19">
        <v>25</v>
      </c>
      <c r="I12" s="19">
        <f>0.7*H12</f>
        <v>17.5</v>
      </c>
      <c r="J12" s="13">
        <f>P6</f>
        <v>80</v>
      </c>
      <c r="K12" s="20">
        <f>(J12*G12)+(J13*G13)+(J14*G14)+(J15*G15)</f>
        <v>2040</v>
      </c>
      <c r="L12" s="21">
        <f>K12/100</f>
        <v>20.399999999999999</v>
      </c>
      <c r="M12" s="22" t="s">
        <v>23</v>
      </c>
      <c r="P12" s="14"/>
      <c r="Q12" s="14"/>
      <c r="R12" s="14"/>
    </row>
    <row r="13" spans="1:19" x14ac:dyDescent="0.3">
      <c r="A13" s="24"/>
      <c r="B13" s="24"/>
      <c r="C13" s="24"/>
      <c r="D13" s="24"/>
      <c r="E13" s="24"/>
      <c r="F13" s="18" t="s">
        <v>32</v>
      </c>
      <c r="G13" s="13">
        <v>5</v>
      </c>
      <c r="H13" s="19"/>
      <c r="I13" s="19"/>
      <c r="J13" s="12">
        <f>P3</f>
        <v>84</v>
      </c>
      <c r="K13" s="20"/>
      <c r="L13" s="21"/>
      <c r="M13" s="22"/>
      <c r="Q13" s="14"/>
      <c r="R13" s="14"/>
    </row>
    <row r="14" spans="1:19" x14ac:dyDescent="0.3">
      <c r="A14" s="24"/>
      <c r="B14" s="24"/>
      <c r="C14" s="24"/>
      <c r="D14" s="24"/>
      <c r="E14" s="24"/>
      <c r="F14" s="15" t="s">
        <v>4</v>
      </c>
      <c r="G14" s="16">
        <v>2.5</v>
      </c>
      <c r="H14" s="19"/>
      <c r="I14" s="19"/>
      <c r="J14" s="12">
        <f>P4</f>
        <v>80</v>
      </c>
      <c r="K14" s="20"/>
      <c r="L14" s="21"/>
      <c r="M14" s="22"/>
      <c r="Q14" s="14"/>
      <c r="R14" s="14"/>
    </row>
    <row r="15" spans="1:19" x14ac:dyDescent="0.3">
      <c r="A15" s="24"/>
      <c r="B15" s="24"/>
      <c r="C15" s="24"/>
      <c r="D15" s="24"/>
      <c r="E15" s="24"/>
      <c r="F15" s="15" t="s">
        <v>5</v>
      </c>
      <c r="G15" s="16">
        <v>2.5</v>
      </c>
      <c r="H15" s="19"/>
      <c r="I15" s="19"/>
      <c r="J15" s="12">
        <f>P5</f>
        <v>88</v>
      </c>
      <c r="K15" s="20"/>
      <c r="L15" s="21"/>
      <c r="M15" s="22"/>
      <c r="Q15" s="14"/>
      <c r="R15" s="14"/>
    </row>
    <row r="16" spans="1:19" x14ac:dyDescent="0.3">
      <c r="A16" s="24"/>
      <c r="B16" s="24"/>
      <c r="C16" s="24"/>
      <c r="D16" s="24" t="s">
        <v>24</v>
      </c>
      <c r="E16" s="24"/>
      <c r="F16" s="4" t="s">
        <v>6</v>
      </c>
      <c r="G16" s="5">
        <v>15</v>
      </c>
      <c r="H16" s="19">
        <v>25</v>
      </c>
      <c r="I16" s="19">
        <f>0.7*H16</f>
        <v>17.5</v>
      </c>
      <c r="J16" s="13">
        <f>P6</f>
        <v>80</v>
      </c>
      <c r="K16" s="20">
        <f t="shared" ref="K16" si="0">(J16*G16)+(J17*G17)+(J18*G18)+(J19*G19)</f>
        <v>2060</v>
      </c>
      <c r="L16" s="21">
        <f t="shared" ref="L16" si="1">K16/100</f>
        <v>20.6</v>
      </c>
      <c r="M16" s="22" t="s">
        <v>25</v>
      </c>
      <c r="Q16" s="14"/>
      <c r="R16" s="14"/>
    </row>
    <row r="17" spans="1:18" x14ac:dyDescent="0.3">
      <c r="A17" s="24"/>
      <c r="B17" s="24"/>
      <c r="C17" s="24"/>
      <c r="D17" s="24"/>
      <c r="E17" s="24"/>
      <c r="F17" s="18" t="s">
        <v>32</v>
      </c>
      <c r="G17" s="13">
        <v>5</v>
      </c>
      <c r="H17" s="19"/>
      <c r="I17" s="19"/>
      <c r="J17" s="17">
        <f>Q3</f>
        <v>86</v>
      </c>
      <c r="K17" s="20"/>
      <c r="L17" s="21"/>
      <c r="M17" s="22"/>
      <c r="Q17" s="14"/>
      <c r="R17" s="14"/>
    </row>
    <row r="18" spans="1:18" x14ac:dyDescent="0.3">
      <c r="A18" s="24"/>
      <c r="B18" s="24"/>
      <c r="C18" s="24"/>
      <c r="D18" s="24"/>
      <c r="E18" s="24"/>
      <c r="F18" s="15" t="s">
        <v>4</v>
      </c>
      <c r="G18" s="16">
        <v>2.5</v>
      </c>
      <c r="H18" s="19"/>
      <c r="I18" s="19"/>
      <c r="J18" s="17">
        <f>Q4</f>
        <v>82</v>
      </c>
      <c r="K18" s="20"/>
      <c r="L18" s="21"/>
      <c r="M18" s="22"/>
    </row>
    <row r="19" spans="1:18" x14ac:dyDescent="0.3">
      <c r="A19" s="24"/>
      <c r="B19" s="24"/>
      <c r="C19" s="24"/>
      <c r="D19" s="24"/>
      <c r="E19" s="24"/>
      <c r="F19" s="15" t="s">
        <v>5</v>
      </c>
      <c r="G19" s="16">
        <v>2.5</v>
      </c>
      <c r="H19" s="19"/>
      <c r="I19" s="19"/>
      <c r="J19" s="5">
        <f>Q5</f>
        <v>90</v>
      </c>
      <c r="K19" s="20"/>
      <c r="L19" s="21"/>
      <c r="M19" s="22"/>
    </row>
    <row r="20" spans="1:18" x14ac:dyDescent="0.3">
      <c r="A20" s="26"/>
      <c r="B20" s="24"/>
      <c r="C20" s="24"/>
      <c r="D20" s="24" t="s">
        <v>26</v>
      </c>
      <c r="E20" s="24"/>
      <c r="F20" s="4" t="s">
        <v>7</v>
      </c>
      <c r="G20" s="5">
        <v>15</v>
      </c>
      <c r="H20" s="19">
        <v>25</v>
      </c>
      <c r="I20" s="19">
        <f>0.7*H20</f>
        <v>17.5</v>
      </c>
      <c r="J20" s="13">
        <f>P7</f>
        <v>76</v>
      </c>
      <c r="K20" s="20">
        <f t="shared" ref="K20" si="2">(J20*G20)+(J21*G21)+(J22*G22)+(J23*G23)</f>
        <v>2007.5</v>
      </c>
      <c r="L20" s="21">
        <f t="shared" ref="L20" si="3">K20/100</f>
        <v>20.074999999999999</v>
      </c>
      <c r="M20" s="22" t="s">
        <v>27</v>
      </c>
    </row>
    <row r="21" spans="1:18" x14ac:dyDescent="0.3">
      <c r="A21" s="24"/>
      <c r="B21" s="24"/>
      <c r="C21" s="24"/>
      <c r="D21" s="24"/>
      <c r="E21" s="24"/>
      <c r="F21" s="18" t="s">
        <v>32</v>
      </c>
      <c r="G21" s="13">
        <v>5</v>
      </c>
      <c r="H21" s="19"/>
      <c r="I21" s="19"/>
      <c r="J21" s="12">
        <f>R3</f>
        <v>89</v>
      </c>
      <c r="K21" s="20"/>
      <c r="L21" s="21"/>
      <c r="M21" s="22"/>
    </row>
    <row r="22" spans="1:18" x14ac:dyDescent="0.3">
      <c r="A22" s="24"/>
      <c r="B22" s="24"/>
      <c r="C22" s="24"/>
      <c r="D22" s="24"/>
      <c r="E22" s="24"/>
      <c r="F22" s="15" t="s">
        <v>4</v>
      </c>
      <c r="G22" s="16">
        <v>2.5</v>
      </c>
      <c r="H22" s="19"/>
      <c r="I22" s="19"/>
      <c r="J22" s="12">
        <f>R4</f>
        <v>86</v>
      </c>
      <c r="K22" s="20"/>
      <c r="L22" s="21"/>
      <c r="M22" s="22"/>
    </row>
    <row r="23" spans="1:18" x14ac:dyDescent="0.3">
      <c r="A23" s="24"/>
      <c r="B23" s="24"/>
      <c r="C23" s="24"/>
      <c r="D23" s="24"/>
      <c r="E23" s="24"/>
      <c r="F23" s="15" t="s">
        <v>5</v>
      </c>
      <c r="G23" s="16">
        <v>2.5</v>
      </c>
      <c r="H23" s="19"/>
      <c r="I23" s="19"/>
      <c r="J23" s="5">
        <f>R5</f>
        <v>83</v>
      </c>
      <c r="K23" s="20"/>
      <c r="L23" s="21"/>
      <c r="M23" s="22"/>
    </row>
    <row r="24" spans="1:18" x14ac:dyDescent="0.3">
      <c r="A24" s="23"/>
      <c r="B24" s="24"/>
      <c r="C24" s="24"/>
      <c r="D24" s="24" t="s">
        <v>28</v>
      </c>
      <c r="E24" s="24"/>
      <c r="F24" s="4" t="s">
        <v>7</v>
      </c>
      <c r="G24" s="5">
        <v>15</v>
      </c>
      <c r="H24" s="25">
        <v>25</v>
      </c>
      <c r="I24" s="19">
        <f>0.7*H24</f>
        <v>17.5</v>
      </c>
      <c r="J24" s="13">
        <f>P7</f>
        <v>76</v>
      </c>
      <c r="K24" s="20">
        <f t="shared" ref="K24" si="4">(J24*G24)+(J25*G25)+(J26*G26)+(J27*G27)</f>
        <v>1982.5</v>
      </c>
      <c r="L24" s="21">
        <f t="shared" ref="L24" si="5">K24/100</f>
        <v>19.824999999999999</v>
      </c>
      <c r="M24" s="22" t="s">
        <v>29</v>
      </c>
    </row>
    <row r="25" spans="1:18" x14ac:dyDescent="0.3">
      <c r="A25" s="23"/>
      <c r="B25" s="24"/>
      <c r="C25" s="24"/>
      <c r="D25" s="24"/>
      <c r="E25" s="24"/>
      <c r="F25" s="18" t="s">
        <v>32</v>
      </c>
      <c r="G25" s="13">
        <v>5</v>
      </c>
      <c r="H25" s="25"/>
      <c r="I25" s="19"/>
      <c r="J25" s="13">
        <f>S3</f>
        <v>85</v>
      </c>
      <c r="K25" s="20"/>
      <c r="L25" s="21"/>
      <c r="M25" s="22"/>
    </row>
    <row r="26" spans="1:18" x14ac:dyDescent="0.3">
      <c r="A26" s="23"/>
      <c r="B26" s="24"/>
      <c r="C26" s="24"/>
      <c r="D26" s="24"/>
      <c r="E26" s="24"/>
      <c r="F26" s="15" t="s">
        <v>4</v>
      </c>
      <c r="G26" s="16">
        <v>2.5</v>
      </c>
      <c r="H26" s="25"/>
      <c r="I26" s="19"/>
      <c r="J26" s="5">
        <f>S4</f>
        <v>85</v>
      </c>
      <c r="K26" s="20"/>
      <c r="L26" s="21"/>
      <c r="M26" s="22"/>
    </row>
    <row r="27" spans="1:18" x14ac:dyDescent="0.3">
      <c r="A27" s="23"/>
      <c r="B27" s="24"/>
      <c r="C27" s="24"/>
      <c r="D27" s="24"/>
      <c r="E27" s="24"/>
      <c r="F27" s="15" t="s">
        <v>5</v>
      </c>
      <c r="G27" s="16">
        <v>2.5</v>
      </c>
      <c r="H27" s="25"/>
      <c r="I27" s="19"/>
      <c r="J27" s="5">
        <f>S5</f>
        <v>82</v>
      </c>
      <c r="K27" s="20"/>
      <c r="L27" s="21"/>
      <c r="M27" s="22"/>
    </row>
    <row r="28" spans="1:18" ht="72" x14ac:dyDescent="0.3">
      <c r="A28" s="34" t="s">
        <v>77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1332</v>
      </c>
      <c r="K28" s="36">
        <f>SUM(K12:K27)</f>
        <v>8090</v>
      </c>
      <c r="L28" s="37">
        <f>SUM(L12:L27)</f>
        <v>80.900000000000006</v>
      </c>
      <c r="M28" s="38" t="s">
        <v>99</v>
      </c>
    </row>
    <row r="29" spans="1:18" x14ac:dyDescent="0.3">
      <c r="A29" s="34" t="s">
        <v>79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A</v>
      </c>
      <c r="M29" s="35"/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D3EB0-E6DF-43A0-B54A-52351201D8B8}">
  <dimension ref="A1:S29"/>
  <sheetViews>
    <sheetView zoomScale="70" zoomScaleNormal="70" workbookViewId="0">
      <selection activeCell="M28" sqref="M28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26.6640625" customWidth="1"/>
    <col min="15" max="15" width="10.21875" bestFit="1" customWidth="1"/>
  </cols>
  <sheetData>
    <row r="1" spans="1:19" x14ac:dyDescent="0.3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O1" s="33" t="s">
        <v>0</v>
      </c>
      <c r="P1" s="33" t="s">
        <v>1</v>
      </c>
      <c r="Q1" s="33"/>
      <c r="R1" s="33"/>
      <c r="S1" s="33"/>
    </row>
    <row r="2" spans="1:19" x14ac:dyDescent="0.3">
      <c r="A2" s="32" t="s">
        <v>58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O2" s="33"/>
      <c r="P2" s="3">
        <v>1</v>
      </c>
      <c r="Q2" s="2">
        <v>2</v>
      </c>
      <c r="R2" s="3">
        <v>3</v>
      </c>
      <c r="S2" s="2">
        <v>4</v>
      </c>
    </row>
    <row r="3" spans="1:19" x14ac:dyDescent="0.3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 s="7" t="s">
        <v>32</v>
      </c>
      <c r="P3" s="5">
        <v>85</v>
      </c>
      <c r="Q3" s="5">
        <v>87</v>
      </c>
      <c r="R3" s="5">
        <v>88</v>
      </c>
      <c r="S3" s="5">
        <v>80</v>
      </c>
    </row>
    <row r="4" spans="1:19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6"/>
      <c r="O4" s="7" t="s">
        <v>4</v>
      </c>
      <c r="P4" s="5">
        <v>87</v>
      </c>
      <c r="Q4" s="5"/>
      <c r="R4" s="5">
        <v>89</v>
      </c>
      <c r="S4" s="5"/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80</v>
      </c>
      <c r="Q5" s="5">
        <v>80</v>
      </c>
      <c r="R5" s="5">
        <v>83</v>
      </c>
      <c r="S5" s="5">
        <v>86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9">
        <v>85</v>
      </c>
      <c r="Q6" s="30"/>
      <c r="R6" s="30"/>
      <c r="S6" s="31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9">
        <v>70</v>
      </c>
      <c r="Q7" s="30"/>
      <c r="R7" s="30"/>
      <c r="S7" s="31"/>
    </row>
    <row r="8" spans="1:19" x14ac:dyDescent="0.3">
      <c r="A8" s="27" t="s">
        <v>8</v>
      </c>
      <c r="B8" s="27" t="s">
        <v>9</v>
      </c>
      <c r="C8" s="27" t="s">
        <v>10</v>
      </c>
      <c r="D8" s="27" t="s">
        <v>11</v>
      </c>
      <c r="E8" s="27" t="s">
        <v>12</v>
      </c>
      <c r="F8" s="27" t="s">
        <v>13</v>
      </c>
      <c r="G8" s="27"/>
      <c r="H8" s="27" t="s">
        <v>14</v>
      </c>
      <c r="I8" s="27" t="s">
        <v>15</v>
      </c>
      <c r="J8" s="27" t="s">
        <v>16</v>
      </c>
      <c r="K8" s="28" t="s">
        <v>17</v>
      </c>
      <c r="L8" s="28" t="s">
        <v>18</v>
      </c>
      <c r="M8" s="28" t="s">
        <v>19</v>
      </c>
    </row>
    <row r="9" spans="1:19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8"/>
      <c r="L9" s="28"/>
      <c r="M9" s="28"/>
    </row>
    <row r="10" spans="1:19" ht="28.8" x14ac:dyDescent="0.3">
      <c r="A10" s="27"/>
      <c r="B10" s="27"/>
      <c r="C10" s="27"/>
      <c r="D10" s="27"/>
      <c r="E10" s="27"/>
      <c r="F10" s="9" t="s">
        <v>20</v>
      </c>
      <c r="G10" s="10" t="s">
        <v>21</v>
      </c>
      <c r="H10" s="27"/>
      <c r="I10" s="27"/>
      <c r="J10" s="27"/>
      <c r="K10" s="28"/>
      <c r="L10" s="28"/>
      <c r="M10" s="28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3">
      <c r="A12" s="24"/>
      <c r="B12" s="24"/>
      <c r="C12" s="24"/>
      <c r="D12" s="24" t="s">
        <v>22</v>
      </c>
      <c r="E12" s="24"/>
      <c r="F12" s="4" t="s">
        <v>6</v>
      </c>
      <c r="G12" s="5">
        <v>15</v>
      </c>
      <c r="H12" s="19">
        <v>25</v>
      </c>
      <c r="I12" s="19">
        <f>0.7*H12</f>
        <v>17.5</v>
      </c>
      <c r="J12" s="13">
        <f>P6</f>
        <v>85</v>
      </c>
      <c r="K12" s="20">
        <f>(J12*G12)+(J13*G13)+(J14*G14)+(J15*G15)</f>
        <v>2117.5</v>
      </c>
      <c r="L12" s="21">
        <f>K12/100</f>
        <v>21.175000000000001</v>
      </c>
      <c r="M12" s="22" t="s">
        <v>23</v>
      </c>
      <c r="P12" s="14"/>
      <c r="Q12" s="14"/>
      <c r="R12" s="14"/>
    </row>
    <row r="13" spans="1:19" x14ac:dyDescent="0.3">
      <c r="A13" s="24"/>
      <c r="B13" s="24"/>
      <c r="C13" s="24"/>
      <c r="D13" s="24"/>
      <c r="E13" s="24"/>
      <c r="F13" s="18" t="s">
        <v>32</v>
      </c>
      <c r="G13" s="13">
        <v>5</v>
      </c>
      <c r="H13" s="19"/>
      <c r="I13" s="19"/>
      <c r="J13" s="12">
        <f>P3</f>
        <v>85</v>
      </c>
      <c r="K13" s="20"/>
      <c r="L13" s="21"/>
      <c r="M13" s="22"/>
      <c r="Q13" s="14"/>
      <c r="R13" s="14"/>
    </row>
    <row r="14" spans="1:19" x14ac:dyDescent="0.3">
      <c r="A14" s="24"/>
      <c r="B14" s="24"/>
      <c r="C14" s="24"/>
      <c r="D14" s="24"/>
      <c r="E14" s="24"/>
      <c r="F14" s="15" t="s">
        <v>4</v>
      </c>
      <c r="G14" s="16">
        <v>2.5</v>
      </c>
      <c r="H14" s="19"/>
      <c r="I14" s="19"/>
      <c r="J14" s="12">
        <f>P4</f>
        <v>87</v>
      </c>
      <c r="K14" s="20"/>
      <c r="L14" s="21"/>
      <c r="M14" s="22"/>
      <c r="Q14" s="14"/>
      <c r="R14" s="14"/>
    </row>
    <row r="15" spans="1:19" x14ac:dyDescent="0.3">
      <c r="A15" s="24"/>
      <c r="B15" s="24"/>
      <c r="C15" s="24"/>
      <c r="D15" s="24"/>
      <c r="E15" s="24"/>
      <c r="F15" s="15" t="s">
        <v>5</v>
      </c>
      <c r="G15" s="16">
        <v>2.5</v>
      </c>
      <c r="H15" s="19"/>
      <c r="I15" s="19"/>
      <c r="J15" s="12">
        <f>P5</f>
        <v>80</v>
      </c>
      <c r="K15" s="20"/>
      <c r="L15" s="21"/>
      <c r="M15" s="22"/>
      <c r="Q15" s="14"/>
      <c r="R15" s="14"/>
    </row>
    <row r="16" spans="1:19" x14ac:dyDescent="0.3">
      <c r="A16" s="24"/>
      <c r="B16" s="24"/>
      <c r="C16" s="24"/>
      <c r="D16" s="24" t="s">
        <v>24</v>
      </c>
      <c r="E16" s="24"/>
      <c r="F16" s="4" t="s">
        <v>6</v>
      </c>
      <c r="G16" s="5">
        <v>15</v>
      </c>
      <c r="H16" s="19">
        <v>25</v>
      </c>
      <c r="I16" s="19">
        <f>0.7*H16</f>
        <v>17.5</v>
      </c>
      <c r="J16" s="13">
        <f>P6</f>
        <v>85</v>
      </c>
      <c r="K16" s="20">
        <f t="shared" ref="K16" si="0">(J16*G16)+(J17*G17)+(J18*G18)+(J19*G19)</f>
        <v>1910</v>
      </c>
      <c r="L16" s="21">
        <f t="shared" ref="L16" si="1">K16/100</f>
        <v>19.100000000000001</v>
      </c>
      <c r="M16" s="22" t="s">
        <v>25</v>
      </c>
      <c r="Q16" s="14"/>
      <c r="R16" s="14"/>
    </row>
    <row r="17" spans="1:18" x14ac:dyDescent="0.3">
      <c r="A17" s="24"/>
      <c r="B17" s="24"/>
      <c r="C17" s="24"/>
      <c r="D17" s="24"/>
      <c r="E17" s="24"/>
      <c r="F17" s="18" t="s">
        <v>32</v>
      </c>
      <c r="G17" s="13">
        <v>5</v>
      </c>
      <c r="H17" s="19"/>
      <c r="I17" s="19"/>
      <c r="J17" s="17">
        <f>Q3</f>
        <v>87</v>
      </c>
      <c r="K17" s="20"/>
      <c r="L17" s="21"/>
      <c r="M17" s="22"/>
      <c r="Q17" s="14"/>
      <c r="R17" s="14"/>
    </row>
    <row r="18" spans="1:18" x14ac:dyDescent="0.3">
      <c r="A18" s="24"/>
      <c r="B18" s="24"/>
      <c r="C18" s="24"/>
      <c r="D18" s="24"/>
      <c r="E18" s="24"/>
      <c r="F18" s="15" t="s">
        <v>4</v>
      </c>
      <c r="G18" s="16">
        <v>2.5</v>
      </c>
      <c r="H18" s="19"/>
      <c r="I18" s="19"/>
      <c r="J18" s="17">
        <f>Q4</f>
        <v>0</v>
      </c>
      <c r="K18" s="20"/>
      <c r="L18" s="21"/>
      <c r="M18" s="22"/>
    </row>
    <row r="19" spans="1:18" x14ac:dyDescent="0.3">
      <c r="A19" s="24"/>
      <c r="B19" s="24"/>
      <c r="C19" s="24"/>
      <c r="D19" s="24"/>
      <c r="E19" s="24"/>
      <c r="F19" s="15" t="s">
        <v>5</v>
      </c>
      <c r="G19" s="16">
        <v>2.5</v>
      </c>
      <c r="H19" s="19"/>
      <c r="I19" s="19"/>
      <c r="J19" s="5">
        <f>Q5</f>
        <v>80</v>
      </c>
      <c r="K19" s="20"/>
      <c r="L19" s="21"/>
      <c r="M19" s="22"/>
    </row>
    <row r="20" spans="1:18" x14ac:dyDescent="0.3">
      <c r="A20" s="26"/>
      <c r="B20" s="24"/>
      <c r="C20" s="24"/>
      <c r="D20" s="24" t="s">
        <v>26</v>
      </c>
      <c r="E20" s="24"/>
      <c r="F20" s="4" t="s">
        <v>7</v>
      </c>
      <c r="G20" s="5">
        <v>15</v>
      </c>
      <c r="H20" s="19">
        <v>25</v>
      </c>
      <c r="I20" s="19">
        <f>0.7*H20</f>
        <v>17.5</v>
      </c>
      <c r="J20" s="13">
        <f>P7</f>
        <v>70</v>
      </c>
      <c r="K20" s="20">
        <f t="shared" ref="K20" si="2">(J20*G20)+(J21*G21)+(J22*G22)+(J23*G23)</f>
        <v>1920</v>
      </c>
      <c r="L20" s="21">
        <f t="shared" ref="L20" si="3">K20/100</f>
        <v>19.2</v>
      </c>
      <c r="M20" s="22" t="s">
        <v>27</v>
      </c>
    </row>
    <row r="21" spans="1:18" x14ac:dyDescent="0.3">
      <c r="A21" s="24"/>
      <c r="B21" s="24"/>
      <c r="C21" s="24"/>
      <c r="D21" s="24"/>
      <c r="E21" s="24"/>
      <c r="F21" s="18" t="s">
        <v>32</v>
      </c>
      <c r="G21" s="13">
        <v>5</v>
      </c>
      <c r="H21" s="19"/>
      <c r="I21" s="19"/>
      <c r="J21" s="12">
        <f>R3</f>
        <v>88</v>
      </c>
      <c r="K21" s="20"/>
      <c r="L21" s="21"/>
      <c r="M21" s="22"/>
    </row>
    <row r="22" spans="1:18" x14ac:dyDescent="0.3">
      <c r="A22" s="24"/>
      <c r="B22" s="24"/>
      <c r="C22" s="24"/>
      <c r="D22" s="24"/>
      <c r="E22" s="24"/>
      <c r="F22" s="15" t="s">
        <v>4</v>
      </c>
      <c r="G22" s="16">
        <v>2.5</v>
      </c>
      <c r="H22" s="19"/>
      <c r="I22" s="19"/>
      <c r="J22" s="12">
        <f>R4</f>
        <v>89</v>
      </c>
      <c r="K22" s="20"/>
      <c r="L22" s="21"/>
      <c r="M22" s="22"/>
    </row>
    <row r="23" spans="1:18" x14ac:dyDescent="0.3">
      <c r="A23" s="24"/>
      <c r="B23" s="24"/>
      <c r="C23" s="24"/>
      <c r="D23" s="24"/>
      <c r="E23" s="24"/>
      <c r="F23" s="15" t="s">
        <v>5</v>
      </c>
      <c r="G23" s="16">
        <v>2.5</v>
      </c>
      <c r="H23" s="19"/>
      <c r="I23" s="19"/>
      <c r="J23" s="5">
        <f>R5</f>
        <v>83</v>
      </c>
      <c r="K23" s="20"/>
      <c r="L23" s="21"/>
      <c r="M23" s="22"/>
    </row>
    <row r="24" spans="1:18" x14ac:dyDescent="0.3">
      <c r="A24" s="23"/>
      <c r="B24" s="24"/>
      <c r="C24" s="24"/>
      <c r="D24" s="24" t="s">
        <v>28</v>
      </c>
      <c r="E24" s="24"/>
      <c r="F24" s="4" t="s">
        <v>7</v>
      </c>
      <c r="G24" s="5">
        <v>15</v>
      </c>
      <c r="H24" s="25">
        <v>25</v>
      </c>
      <c r="I24" s="19">
        <f>0.7*H24</f>
        <v>17.5</v>
      </c>
      <c r="J24" s="13">
        <f>P7</f>
        <v>70</v>
      </c>
      <c r="K24" s="20">
        <f t="shared" ref="K24" si="4">(J24*G24)+(J25*G25)+(J26*G26)+(J27*G27)</f>
        <v>1665</v>
      </c>
      <c r="L24" s="21">
        <f t="shared" ref="L24" si="5">K24/100</f>
        <v>16.649999999999999</v>
      </c>
      <c r="M24" s="22" t="s">
        <v>41</v>
      </c>
    </row>
    <row r="25" spans="1:18" x14ac:dyDescent="0.3">
      <c r="A25" s="23"/>
      <c r="B25" s="24"/>
      <c r="C25" s="24"/>
      <c r="D25" s="24"/>
      <c r="E25" s="24"/>
      <c r="F25" s="18" t="s">
        <v>32</v>
      </c>
      <c r="G25" s="13">
        <v>5</v>
      </c>
      <c r="H25" s="25"/>
      <c r="I25" s="19"/>
      <c r="J25" s="13">
        <f>S3</f>
        <v>80</v>
      </c>
      <c r="K25" s="20"/>
      <c r="L25" s="21"/>
      <c r="M25" s="22"/>
    </row>
    <row r="26" spans="1:18" x14ac:dyDescent="0.3">
      <c r="A26" s="23"/>
      <c r="B26" s="24"/>
      <c r="C26" s="24"/>
      <c r="D26" s="24"/>
      <c r="E26" s="24"/>
      <c r="F26" s="15" t="s">
        <v>4</v>
      </c>
      <c r="G26" s="16">
        <v>2.5</v>
      </c>
      <c r="H26" s="25"/>
      <c r="I26" s="19"/>
      <c r="J26" s="5">
        <f>S4</f>
        <v>0</v>
      </c>
      <c r="K26" s="20"/>
      <c r="L26" s="21"/>
      <c r="M26" s="22"/>
    </row>
    <row r="27" spans="1:18" x14ac:dyDescent="0.3">
      <c r="A27" s="23"/>
      <c r="B27" s="24"/>
      <c r="C27" s="24"/>
      <c r="D27" s="24"/>
      <c r="E27" s="24"/>
      <c r="F27" s="15" t="s">
        <v>5</v>
      </c>
      <c r="G27" s="16">
        <v>2.5</v>
      </c>
      <c r="H27" s="25"/>
      <c r="I27" s="19"/>
      <c r="J27" s="5">
        <f>S5</f>
        <v>86</v>
      </c>
      <c r="K27" s="20"/>
      <c r="L27" s="21"/>
      <c r="M27" s="22"/>
    </row>
    <row r="28" spans="1:18" ht="72" x14ac:dyDescent="0.3">
      <c r="A28" s="34" t="s">
        <v>77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1155</v>
      </c>
      <c r="K28" s="36">
        <f>SUM(K12:K27)</f>
        <v>7612.5</v>
      </c>
      <c r="L28" s="37">
        <f>SUM(L12:L27)</f>
        <v>76.125</v>
      </c>
      <c r="M28" s="38" t="s">
        <v>98</v>
      </c>
    </row>
    <row r="29" spans="1:18" x14ac:dyDescent="0.3">
      <c r="A29" s="34" t="s">
        <v>79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B</v>
      </c>
      <c r="M29" s="35"/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F7CA1-2FA1-4FA9-B82C-E7439A871D9F}">
  <dimension ref="A1:S29"/>
  <sheetViews>
    <sheetView zoomScale="70" zoomScaleNormal="70" workbookViewId="0">
      <selection activeCell="M28" sqref="M28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26.6640625" customWidth="1"/>
    <col min="15" max="15" width="10.21875" bestFit="1" customWidth="1"/>
  </cols>
  <sheetData>
    <row r="1" spans="1:19" x14ac:dyDescent="0.3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O1" s="33" t="s">
        <v>0</v>
      </c>
      <c r="P1" s="33" t="s">
        <v>1</v>
      </c>
      <c r="Q1" s="33"/>
      <c r="R1" s="33"/>
      <c r="S1" s="33"/>
    </row>
    <row r="2" spans="1:19" x14ac:dyDescent="0.3">
      <c r="A2" s="32" t="s">
        <v>59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O2" s="33"/>
      <c r="P2" s="3">
        <v>1</v>
      </c>
      <c r="Q2" s="2">
        <v>2</v>
      </c>
      <c r="R2" s="3">
        <v>3</v>
      </c>
      <c r="S2" s="2">
        <v>4</v>
      </c>
    </row>
    <row r="3" spans="1:19" x14ac:dyDescent="0.3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 s="7" t="s">
        <v>32</v>
      </c>
      <c r="P3" s="5">
        <v>86</v>
      </c>
      <c r="Q3" s="5">
        <v>87</v>
      </c>
      <c r="R3" s="5">
        <v>83</v>
      </c>
      <c r="S3" s="5">
        <v>86</v>
      </c>
    </row>
    <row r="4" spans="1:19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6"/>
      <c r="O4" s="7" t="s">
        <v>4</v>
      </c>
      <c r="P4" s="5">
        <v>83</v>
      </c>
      <c r="Q4" s="5">
        <v>82</v>
      </c>
      <c r="R4" s="5">
        <v>88</v>
      </c>
      <c r="S4" s="5"/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80</v>
      </c>
      <c r="Q5" s="5">
        <v>80</v>
      </c>
      <c r="R5" s="5">
        <v>80</v>
      </c>
      <c r="S5" s="5">
        <v>85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9">
        <v>80</v>
      </c>
      <c r="Q6" s="30"/>
      <c r="R6" s="30"/>
      <c r="S6" s="31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9">
        <v>70</v>
      </c>
      <c r="Q7" s="30"/>
      <c r="R7" s="30"/>
      <c r="S7" s="31"/>
    </row>
    <row r="8" spans="1:19" x14ac:dyDescent="0.3">
      <c r="A8" s="27" t="s">
        <v>8</v>
      </c>
      <c r="B8" s="27" t="s">
        <v>9</v>
      </c>
      <c r="C8" s="27" t="s">
        <v>10</v>
      </c>
      <c r="D8" s="27" t="s">
        <v>11</v>
      </c>
      <c r="E8" s="27" t="s">
        <v>12</v>
      </c>
      <c r="F8" s="27" t="s">
        <v>13</v>
      </c>
      <c r="G8" s="27"/>
      <c r="H8" s="27" t="s">
        <v>14</v>
      </c>
      <c r="I8" s="27" t="s">
        <v>15</v>
      </c>
      <c r="J8" s="27" t="s">
        <v>16</v>
      </c>
      <c r="K8" s="28" t="s">
        <v>17</v>
      </c>
      <c r="L8" s="28" t="s">
        <v>18</v>
      </c>
      <c r="M8" s="28" t="s">
        <v>19</v>
      </c>
    </row>
    <row r="9" spans="1:19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8"/>
      <c r="L9" s="28"/>
      <c r="M9" s="28"/>
    </row>
    <row r="10" spans="1:19" ht="28.8" x14ac:dyDescent="0.3">
      <c r="A10" s="27"/>
      <c r="B10" s="27"/>
      <c r="C10" s="27"/>
      <c r="D10" s="27"/>
      <c r="E10" s="27"/>
      <c r="F10" s="9" t="s">
        <v>20</v>
      </c>
      <c r="G10" s="10" t="s">
        <v>21</v>
      </c>
      <c r="H10" s="27"/>
      <c r="I10" s="27"/>
      <c r="J10" s="27"/>
      <c r="K10" s="28"/>
      <c r="L10" s="28"/>
      <c r="M10" s="28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3">
      <c r="A12" s="24"/>
      <c r="B12" s="24"/>
      <c r="C12" s="24"/>
      <c r="D12" s="24" t="s">
        <v>22</v>
      </c>
      <c r="E12" s="24"/>
      <c r="F12" s="4" t="s">
        <v>6</v>
      </c>
      <c r="G12" s="5">
        <v>15</v>
      </c>
      <c r="H12" s="19">
        <v>25</v>
      </c>
      <c r="I12" s="19">
        <f>0.7*H12</f>
        <v>17.5</v>
      </c>
      <c r="J12" s="13">
        <f>P6</f>
        <v>80</v>
      </c>
      <c r="K12" s="20">
        <f>(J12*G12)+(J13*G13)+(J14*G14)+(J15*G15)</f>
        <v>2037.5</v>
      </c>
      <c r="L12" s="21">
        <f>K12/100</f>
        <v>20.375</v>
      </c>
      <c r="M12" s="22" t="s">
        <v>23</v>
      </c>
      <c r="P12" s="14"/>
      <c r="Q12" s="14"/>
      <c r="R12" s="14"/>
    </row>
    <row r="13" spans="1:19" x14ac:dyDescent="0.3">
      <c r="A13" s="24"/>
      <c r="B13" s="24"/>
      <c r="C13" s="24"/>
      <c r="D13" s="24"/>
      <c r="E13" s="24"/>
      <c r="F13" s="18" t="s">
        <v>32</v>
      </c>
      <c r="G13" s="13">
        <v>5</v>
      </c>
      <c r="H13" s="19"/>
      <c r="I13" s="19"/>
      <c r="J13" s="12">
        <f>P3</f>
        <v>86</v>
      </c>
      <c r="K13" s="20"/>
      <c r="L13" s="21"/>
      <c r="M13" s="22"/>
      <c r="Q13" s="14"/>
      <c r="R13" s="14"/>
    </row>
    <row r="14" spans="1:19" x14ac:dyDescent="0.3">
      <c r="A14" s="24"/>
      <c r="B14" s="24"/>
      <c r="C14" s="24"/>
      <c r="D14" s="24"/>
      <c r="E14" s="24"/>
      <c r="F14" s="15" t="s">
        <v>4</v>
      </c>
      <c r="G14" s="16">
        <v>2.5</v>
      </c>
      <c r="H14" s="19"/>
      <c r="I14" s="19"/>
      <c r="J14" s="12">
        <f>P4</f>
        <v>83</v>
      </c>
      <c r="K14" s="20"/>
      <c r="L14" s="21"/>
      <c r="M14" s="22"/>
      <c r="Q14" s="14"/>
      <c r="R14" s="14"/>
    </row>
    <row r="15" spans="1:19" x14ac:dyDescent="0.3">
      <c r="A15" s="24"/>
      <c r="B15" s="24"/>
      <c r="C15" s="24"/>
      <c r="D15" s="24"/>
      <c r="E15" s="24"/>
      <c r="F15" s="15" t="s">
        <v>5</v>
      </c>
      <c r="G15" s="16">
        <v>2.5</v>
      </c>
      <c r="H15" s="19"/>
      <c r="I15" s="19"/>
      <c r="J15" s="12">
        <f>P5</f>
        <v>80</v>
      </c>
      <c r="K15" s="20"/>
      <c r="L15" s="21"/>
      <c r="M15" s="22"/>
      <c r="Q15" s="14"/>
      <c r="R15" s="14"/>
    </row>
    <row r="16" spans="1:19" x14ac:dyDescent="0.3">
      <c r="A16" s="24"/>
      <c r="B16" s="24"/>
      <c r="C16" s="24"/>
      <c r="D16" s="24" t="s">
        <v>24</v>
      </c>
      <c r="E16" s="24"/>
      <c r="F16" s="4" t="s">
        <v>6</v>
      </c>
      <c r="G16" s="5">
        <v>15</v>
      </c>
      <c r="H16" s="19">
        <v>25</v>
      </c>
      <c r="I16" s="19">
        <f>0.7*H16</f>
        <v>17.5</v>
      </c>
      <c r="J16" s="13">
        <f>P6</f>
        <v>80</v>
      </c>
      <c r="K16" s="20">
        <f t="shared" ref="K16" si="0">(J16*G16)+(J17*G17)+(J18*G18)+(J19*G19)</f>
        <v>2040</v>
      </c>
      <c r="L16" s="21">
        <f t="shared" ref="L16" si="1">K16/100</f>
        <v>20.399999999999999</v>
      </c>
      <c r="M16" s="22" t="s">
        <v>25</v>
      </c>
      <c r="Q16" s="14"/>
      <c r="R16" s="14"/>
    </row>
    <row r="17" spans="1:18" x14ac:dyDescent="0.3">
      <c r="A17" s="24"/>
      <c r="B17" s="24"/>
      <c r="C17" s="24"/>
      <c r="D17" s="24"/>
      <c r="E17" s="24"/>
      <c r="F17" s="18" t="s">
        <v>32</v>
      </c>
      <c r="G17" s="13">
        <v>5</v>
      </c>
      <c r="H17" s="19"/>
      <c r="I17" s="19"/>
      <c r="J17" s="17">
        <f>Q3</f>
        <v>87</v>
      </c>
      <c r="K17" s="20"/>
      <c r="L17" s="21"/>
      <c r="M17" s="22"/>
      <c r="Q17" s="14"/>
      <c r="R17" s="14"/>
    </row>
    <row r="18" spans="1:18" x14ac:dyDescent="0.3">
      <c r="A18" s="24"/>
      <c r="B18" s="24"/>
      <c r="C18" s="24"/>
      <c r="D18" s="24"/>
      <c r="E18" s="24"/>
      <c r="F18" s="15" t="s">
        <v>4</v>
      </c>
      <c r="G18" s="16">
        <v>2.5</v>
      </c>
      <c r="H18" s="19"/>
      <c r="I18" s="19"/>
      <c r="J18" s="17">
        <f>Q4</f>
        <v>82</v>
      </c>
      <c r="K18" s="20"/>
      <c r="L18" s="21"/>
      <c r="M18" s="22"/>
    </row>
    <row r="19" spans="1:18" x14ac:dyDescent="0.3">
      <c r="A19" s="24"/>
      <c r="B19" s="24"/>
      <c r="C19" s="24"/>
      <c r="D19" s="24"/>
      <c r="E19" s="24"/>
      <c r="F19" s="15" t="s">
        <v>5</v>
      </c>
      <c r="G19" s="16">
        <v>2.5</v>
      </c>
      <c r="H19" s="19"/>
      <c r="I19" s="19"/>
      <c r="J19" s="5">
        <f>Q5</f>
        <v>80</v>
      </c>
      <c r="K19" s="20"/>
      <c r="L19" s="21"/>
      <c r="M19" s="22"/>
    </row>
    <row r="20" spans="1:18" x14ac:dyDescent="0.3">
      <c r="A20" s="26"/>
      <c r="B20" s="24"/>
      <c r="C20" s="24"/>
      <c r="D20" s="24" t="s">
        <v>26</v>
      </c>
      <c r="E20" s="24"/>
      <c r="F20" s="4" t="s">
        <v>7</v>
      </c>
      <c r="G20" s="5">
        <v>15</v>
      </c>
      <c r="H20" s="19">
        <v>25</v>
      </c>
      <c r="I20" s="19">
        <f>0.7*H20</f>
        <v>17.5</v>
      </c>
      <c r="J20" s="13">
        <f>P7</f>
        <v>70</v>
      </c>
      <c r="K20" s="20">
        <f t="shared" ref="K20" si="2">(J20*G20)+(J21*G21)+(J22*G22)+(J23*G23)</f>
        <v>1885</v>
      </c>
      <c r="L20" s="21">
        <f t="shared" ref="L20" si="3">K20/100</f>
        <v>18.850000000000001</v>
      </c>
      <c r="M20" s="22" t="s">
        <v>27</v>
      </c>
    </row>
    <row r="21" spans="1:18" x14ac:dyDescent="0.3">
      <c r="A21" s="24"/>
      <c r="B21" s="24"/>
      <c r="C21" s="24"/>
      <c r="D21" s="24"/>
      <c r="E21" s="24"/>
      <c r="F21" s="18" t="s">
        <v>32</v>
      </c>
      <c r="G21" s="13">
        <v>5</v>
      </c>
      <c r="H21" s="19"/>
      <c r="I21" s="19"/>
      <c r="J21" s="12">
        <f>R3</f>
        <v>83</v>
      </c>
      <c r="K21" s="20"/>
      <c r="L21" s="21"/>
      <c r="M21" s="22"/>
    </row>
    <row r="22" spans="1:18" x14ac:dyDescent="0.3">
      <c r="A22" s="24"/>
      <c r="B22" s="24"/>
      <c r="C22" s="24"/>
      <c r="D22" s="24"/>
      <c r="E22" s="24"/>
      <c r="F22" s="15" t="s">
        <v>4</v>
      </c>
      <c r="G22" s="16">
        <v>2.5</v>
      </c>
      <c r="H22" s="19"/>
      <c r="I22" s="19"/>
      <c r="J22" s="12">
        <f>R4</f>
        <v>88</v>
      </c>
      <c r="K22" s="20"/>
      <c r="L22" s="21"/>
      <c r="M22" s="22"/>
    </row>
    <row r="23" spans="1:18" x14ac:dyDescent="0.3">
      <c r="A23" s="24"/>
      <c r="B23" s="24"/>
      <c r="C23" s="24"/>
      <c r="D23" s="24"/>
      <c r="E23" s="24"/>
      <c r="F23" s="15" t="s">
        <v>5</v>
      </c>
      <c r="G23" s="16">
        <v>2.5</v>
      </c>
      <c r="H23" s="19"/>
      <c r="I23" s="19"/>
      <c r="J23" s="5">
        <f>R5</f>
        <v>80</v>
      </c>
      <c r="K23" s="20"/>
      <c r="L23" s="21"/>
      <c r="M23" s="22"/>
    </row>
    <row r="24" spans="1:18" x14ac:dyDescent="0.3">
      <c r="A24" s="23"/>
      <c r="B24" s="24"/>
      <c r="C24" s="24"/>
      <c r="D24" s="24" t="s">
        <v>28</v>
      </c>
      <c r="E24" s="24"/>
      <c r="F24" s="4" t="s">
        <v>7</v>
      </c>
      <c r="G24" s="5">
        <v>15</v>
      </c>
      <c r="H24" s="25">
        <v>25</v>
      </c>
      <c r="I24" s="19">
        <f>0.7*H24</f>
        <v>17.5</v>
      </c>
      <c r="J24" s="13">
        <f>P7</f>
        <v>70</v>
      </c>
      <c r="K24" s="20">
        <f t="shared" ref="K24" si="4">(J24*G24)+(J25*G25)+(J26*G26)+(J27*G27)</f>
        <v>1692.5</v>
      </c>
      <c r="L24" s="21">
        <f>K24/100</f>
        <v>16.925000000000001</v>
      </c>
      <c r="M24" s="22" t="s">
        <v>29</v>
      </c>
    </row>
    <row r="25" spans="1:18" x14ac:dyDescent="0.3">
      <c r="A25" s="23"/>
      <c r="B25" s="24"/>
      <c r="C25" s="24"/>
      <c r="D25" s="24"/>
      <c r="E25" s="24"/>
      <c r="F25" s="18" t="s">
        <v>32</v>
      </c>
      <c r="G25" s="13">
        <v>5</v>
      </c>
      <c r="H25" s="25"/>
      <c r="I25" s="19"/>
      <c r="J25" s="13">
        <f>S3</f>
        <v>86</v>
      </c>
      <c r="K25" s="20"/>
      <c r="L25" s="21"/>
      <c r="M25" s="22"/>
    </row>
    <row r="26" spans="1:18" x14ac:dyDescent="0.3">
      <c r="A26" s="23"/>
      <c r="B26" s="24"/>
      <c r="C26" s="24"/>
      <c r="D26" s="24"/>
      <c r="E26" s="24"/>
      <c r="F26" s="15" t="s">
        <v>4</v>
      </c>
      <c r="G26" s="16">
        <v>2.5</v>
      </c>
      <c r="H26" s="25"/>
      <c r="I26" s="19"/>
      <c r="J26" s="5">
        <f>S4</f>
        <v>0</v>
      </c>
      <c r="K26" s="20"/>
      <c r="L26" s="21"/>
      <c r="M26" s="22"/>
    </row>
    <row r="27" spans="1:18" x14ac:dyDescent="0.3">
      <c r="A27" s="23"/>
      <c r="B27" s="24"/>
      <c r="C27" s="24"/>
      <c r="D27" s="24"/>
      <c r="E27" s="24"/>
      <c r="F27" s="15" t="s">
        <v>5</v>
      </c>
      <c r="G27" s="16">
        <v>2.5</v>
      </c>
      <c r="H27" s="25"/>
      <c r="I27" s="19"/>
      <c r="J27" s="5">
        <f>S5</f>
        <v>85</v>
      </c>
      <c r="K27" s="20"/>
      <c r="L27" s="21"/>
      <c r="M27" s="22"/>
    </row>
    <row r="28" spans="1:18" ht="72" x14ac:dyDescent="0.3">
      <c r="A28" s="34" t="s">
        <v>77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1220</v>
      </c>
      <c r="K28" s="36">
        <f>SUM(K12:K27)</f>
        <v>7655</v>
      </c>
      <c r="L28" s="37">
        <f>SUM(L12:L27)</f>
        <v>76.55</v>
      </c>
      <c r="M28" s="38" t="s">
        <v>97</v>
      </c>
    </row>
    <row r="29" spans="1:18" x14ac:dyDescent="0.3">
      <c r="A29" s="34" t="s">
        <v>79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B</v>
      </c>
      <c r="M29" s="35"/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7914A-0D96-4558-B219-67C79F8FBC93}">
  <dimension ref="A1:S29"/>
  <sheetViews>
    <sheetView zoomScale="70" zoomScaleNormal="70" workbookViewId="0">
      <selection activeCell="M28" sqref="M28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26.6640625" customWidth="1"/>
    <col min="15" max="15" width="10.21875" bestFit="1" customWidth="1"/>
  </cols>
  <sheetData>
    <row r="1" spans="1:19" x14ac:dyDescent="0.3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O1" s="33" t="s">
        <v>0</v>
      </c>
      <c r="P1" s="33" t="s">
        <v>1</v>
      </c>
      <c r="Q1" s="33"/>
      <c r="R1" s="33"/>
      <c r="S1" s="33"/>
    </row>
    <row r="2" spans="1:19" x14ac:dyDescent="0.3">
      <c r="A2" s="32" t="s">
        <v>60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O2" s="33"/>
      <c r="P2" s="3">
        <v>1</v>
      </c>
      <c r="Q2" s="2">
        <v>2</v>
      </c>
      <c r="R2" s="3">
        <v>3</v>
      </c>
      <c r="S2" s="2">
        <v>4</v>
      </c>
    </row>
    <row r="3" spans="1:19" x14ac:dyDescent="0.3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 s="7" t="s">
        <v>32</v>
      </c>
      <c r="P3" s="5">
        <v>90</v>
      </c>
      <c r="Q3" s="5">
        <v>90</v>
      </c>
      <c r="R3" s="5">
        <v>85</v>
      </c>
      <c r="S3" s="5">
        <v>85</v>
      </c>
    </row>
    <row r="4" spans="1:19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6"/>
      <c r="O4" s="7" t="s">
        <v>4</v>
      </c>
      <c r="P4" s="5">
        <v>83</v>
      </c>
      <c r="Q4" s="5">
        <v>86</v>
      </c>
      <c r="R4" s="5">
        <v>87</v>
      </c>
      <c r="S4" s="5">
        <v>83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80</v>
      </c>
      <c r="Q5" s="5">
        <v>87</v>
      </c>
      <c r="R5" s="5">
        <v>87</v>
      </c>
      <c r="S5" s="5">
        <v>85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9">
        <v>76</v>
      </c>
      <c r="Q6" s="30"/>
      <c r="R6" s="30"/>
      <c r="S6" s="31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9">
        <v>70</v>
      </c>
      <c r="Q7" s="30"/>
      <c r="R7" s="30"/>
      <c r="S7" s="31"/>
    </row>
    <row r="8" spans="1:19" x14ac:dyDescent="0.3">
      <c r="A8" s="27" t="s">
        <v>8</v>
      </c>
      <c r="B8" s="27" t="s">
        <v>9</v>
      </c>
      <c r="C8" s="27" t="s">
        <v>10</v>
      </c>
      <c r="D8" s="27" t="s">
        <v>11</v>
      </c>
      <c r="E8" s="27" t="s">
        <v>12</v>
      </c>
      <c r="F8" s="27" t="s">
        <v>13</v>
      </c>
      <c r="G8" s="27"/>
      <c r="H8" s="27" t="s">
        <v>14</v>
      </c>
      <c r="I8" s="27" t="s">
        <v>15</v>
      </c>
      <c r="J8" s="27" t="s">
        <v>16</v>
      </c>
      <c r="K8" s="28" t="s">
        <v>17</v>
      </c>
      <c r="L8" s="28" t="s">
        <v>18</v>
      </c>
      <c r="M8" s="28" t="s">
        <v>19</v>
      </c>
    </row>
    <row r="9" spans="1:19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8"/>
      <c r="L9" s="28"/>
      <c r="M9" s="28"/>
    </row>
    <row r="10" spans="1:19" ht="28.8" x14ac:dyDescent="0.3">
      <c r="A10" s="27"/>
      <c r="B10" s="27"/>
      <c r="C10" s="27"/>
      <c r="D10" s="27"/>
      <c r="E10" s="27"/>
      <c r="F10" s="9" t="s">
        <v>20</v>
      </c>
      <c r="G10" s="10" t="s">
        <v>21</v>
      </c>
      <c r="H10" s="27"/>
      <c r="I10" s="27"/>
      <c r="J10" s="27"/>
      <c r="K10" s="28"/>
      <c r="L10" s="28"/>
      <c r="M10" s="28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3">
      <c r="A12" s="24"/>
      <c r="B12" s="24"/>
      <c r="C12" s="24"/>
      <c r="D12" s="24" t="s">
        <v>22</v>
      </c>
      <c r="E12" s="24"/>
      <c r="F12" s="4" t="s">
        <v>6</v>
      </c>
      <c r="G12" s="5">
        <v>15</v>
      </c>
      <c r="H12" s="19">
        <v>25</v>
      </c>
      <c r="I12" s="19">
        <f>0.7*H12</f>
        <v>17.5</v>
      </c>
      <c r="J12" s="13">
        <f>P6</f>
        <v>76</v>
      </c>
      <c r="K12" s="20">
        <f>(J12*G12)+(J13*G13)+(J14*G14)+(J15*G15)</f>
        <v>1997.5</v>
      </c>
      <c r="L12" s="21">
        <f>K12/100</f>
        <v>19.975000000000001</v>
      </c>
      <c r="M12" s="22" t="s">
        <v>23</v>
      </c>
      <c r="P12" s="14"/>
      <c r="Q12" s="14"/>
      <c r="R12" s="14"/>
    </row>
    <row r="13" spans="1:19" x14ac:dyDescent="0.3">
      <c r="A13" s="24"/>
      <c r="B13" s="24"/>
      <c r="C13" s="24"/>
      <c r="D13" s="24"/>
      <c r="E13" s="24"/>
      <c r="F13" s="18" t="s">
        <v>32</v>
      </c>
      <c r="G13" s="13">
        <v>5</v>
      </c>
      <c r="H13" s="19"/>
      <c r="I13" s="19"/>
      <c r="J13" s="12">
        <f>P3</f>
        <v>90</v>
      </c>
      <c r="K13" s="20"/>
      <c r="L13" s="21"/>
      <c r="M13" s="22"/>
      <c r="Q13" s="14"/>
      <c r="R13" s="14"/>
    </row>
    <row r="14" spans="1:19" x14ac:dyDescent="0.3">
      <c r="A14" s="24"/>
      <c r="B14" s="24"/>
      <c r="C14" s="24"/>
      <c r="D14" s="24"/>
      <c r="E14" s="24"/>
      <c r="F14" s="15" t="s">
        <v>4</v>
      </c>
      <c r="G14" s="16">
        <v>2.5</v>
      </c>
      <c r="H14" s="19"/>
      <c r="I14" s="19"/>
      <c r="J14" s="12">
        <f>P4</f>
        <v>83</v>
      </c>
      <c r="K14" s="20"/>
      <c r="L14" s="21"/>
      <c r="M14" s="22"/>
      <c r="Q14" s="14"/>
      <c r="R14" s="14"/>
    </row>
    <row r="15" spans="1:19" x14ac:dyDescent="0.3">
      <c r="A15" s="24"/>
      <c r="B15" s="24"/>
      <c r="C15" s="24"/>
      <c r="D15" s="24"/>
      <c r="E15" s="24"/>
      <c r="F15" s="15" t="s">
        <v>5</v>
      </c>
      <c r="G15" s="16">
        <v>2.5</v>
      </c>
      <c r="H15" s="19"/>
      <c r="I15" s="19"/>
      <c r="J15" s="12">
        <f>P5</f>
        <v>80</v>
      </c>
      <c r="K15" s="20"/>
      <c r="L15" s="21"/>
      <c r="M15" s="22"/>
      <c r="Q15" s="14"/>
      <c r="R15" s="14"/>
    </row>
    <row r="16" spans="1:19" x14ac:dyDescent="0.3">
      <c r="A16" s="24"/>
      <c r="B16" s="24"/>
      <c r="C16" s="24"/>
      <c r="D16" s="24" t="s">
        <v>24</v>
      </c>
      <c r="E16" s="24"/>
      <c r="F16" s="4" t="s">
        <v>6</v>
      </c>
      <c r="G16" s="5">
        <v>15</v>
      </c>
      <c r="H16" s="19">
        <v>25</v>
      </c>
      <c r="I16" s="19">
        <f>0.7*H16</f>
        <v>17.5</v>
      </c>
      <c r="J16" s="13">
        <f>P6</f>
        <v>76</v>
      </c>
      <c r="K16" s="20">
        <f t="shared" ref="K16" si="0">(J16*G16)+(J17*G17)+(J18*G18)+(J19*G19)</f>
        <v>2022.5</v>
      </c>
      <c r="L16" s="21">
        <f t="shared" ref="L16" si="1">K16/100</f>
        <v>20.225000000000001</v>
      </c>
      <c r="M16" s="22" t="s">
        <v>25</v>
      </c>
      <c r="Q16" s="14"/>
      <c r="R16" s="14"/>
    </row>
    <row r="17" spans="1:18" x14ac:dyDescent="0.3">
      <c r="A17" s="24"/>
      <c r="B17" s="24"/>
      <c r="C17" s="24"/>
      <c r="D17" s="24"/>
      <c r="E17" s="24"/>
      <c r="F17" s="18" t="s">
        <v>32</v>
      </c>
      <c r="G17" s="13">
        <v>5</v>
      </c>
      <c r="H17" s="19"/>
      <c r="I17" s="19"/>
      <c r="J17" s="17">
        <f>Q3</f>
        <v>90</v>
      </c>
      <c r="K17" s="20"/>
      <c r="L17" s="21"/>
      <c r="M17" s="22"/>
      <c r="Q17" s="14"/>
      <c r="R17" s="14"/>
    </row>
    <row r="18" spans="1:18" x14ac:dyDescent="0.3">
      <c r="A18" s="24"/>
      <c r="B18" s="24"/>
      <c r="C18" s="24"/>
      <c r="D18" s="24"/>
      <c r="E18" s="24"/>
      <c r="F18" s="15" t="s">
        <v>4</v>
      </c>
      <c r="G18" s="16">
        <v>2.5</v>
      </c>
      <c r="H18" s="19"/>
      <c r="I18" s="19"/>
      <c r="J18" s="17">
        <f>Q4</f>
        <v>86</v>
      </c>
      <c r="K18" s="20"/>
      <c r="L18" s="21"/>
      <c r="M18" s="22"/>
    </row>
    <row r="19" spans="1:18" x14ac:dyDescent="0.3">
      <c r="A19" s="24"/>
      <c r="B19" s="24"/>
      <c r="C19" s="24"/>
      <c r="D19" s="24"/>
      <c r="E19" s="24"/>
      <c r="F19" s="15" t="s">
        <v>5</v>
      </c>
      <c r="G19" s="16">
        <v>2.5</v>
      </c>
      <c r="H19" s="19"/>
      <c r="I19" s="19"/>
      <c r="J19" s="5">
        <f>Q5</f>
        <v>87</v>
      </c>
      <c r="K19" s="20"/>
      <c r="L19" s="21"/>
      <c r="M19" s="22"/>
    </row>
    <row r="20" spans="1:18" x14ac:dyDescent="0.3">
      <c r="A20" s="26"/>
      <c r="B20" s="24"/>
      <c r="C20" s="24"/>
      <c r="D20" s="24" t="s">
        <v>26</v>
      </c>
      <c r="E20" s="24"/>
      <c r="F20" s="4" t="s">
        <v>7</v>
      </c>
      <c r="G20" s="5">
        <v>15</v>
      </c>
      <c r="H20" s="19">
        <v>25</v>
      </c>
      <c r="I20" s="19">
        <f>0.7*H20</f>
        <v>17.5</v>
      </c>
      <c r="J20" s="13">
        <f>P7</f>
        <v>70</v>
      </c>
      <c r="K20" s="20">
        <f t="shared" ref="K20" si="2">(J20*G20)+(J21*G21)+(J22*G22)+(J23*G23)</f>
        <v>1910</v>
      </c>
      <c r="L20" s="21">
        <f t="shared" ref="L20" si="3">K20/100</f>
        <v>19.100000000000001</v>
      </c>
      <c r="M20" s="22" t="s">
        <v>27</v>
      </c>
    </row>
    <row r="21" spans="1:18" x14ac:dyDescent="0.3">
      <c r="A21" s="24"/>
      <c r="B21" s="24"/>
      <c r="C21" s="24"/>
      <c r="D21" s="24"/>
      <c r="E21" s="24"/>
      <c r="F21" s="18" t="s">
        <v>32</v>
      </c>
      <c r="G21" s="13">
        <v>5</v>
      </c>
      <c r="H21" s="19"/>
      <c r="I21" s="19"/>
      <c r="J21" s="12">
        <f>R3</f>
        <v>85</v>
      </c>
      <c r="K21" s="20"/>
      <c r="L21" s="21"/>
      <c r="M21" s="22"/>
    </row>
    <row r="22" spans="1:18" x14ac:dyDescent="0.3">
      <c r="A22" s="24"/>
      <c r="B22" s="24"/>
      <c r="C22" s="24"/>
      <c r="D22" s="24"/>
      <c r="E22" s="24"/>
      <c r="F22" s="15" t="s">
        <v>4</v>
      </c>
      <c r="G22" s="16">
        <v>2.5</v>
      </c>
      <c r="H22" s="19"/>
      <c r="I22" s="19"/>
      <c r="J22" s="12">
        <f>R4</f>
        <v>87</v>
      </c>
      <c r="K22" s="20"/>
      <c r="L22" s="21"/>
      <c r="M22" s="22"/>
    </row>
    <row r="23" spans="1:18" x14ac:dyDescent="0.3">
      <c r="A23" s="24"/>
      <c r="B23" s="24"/>
      <c r="C23" s="24"/>
      <c r="D23" s="24"/>
      <c r="E23" s="24"/>
      <c r="F23" s="15" t="s">
        <v>5</v>
      </c>
      <c r="G23" s="16">
        <v>2.5</v>
      </c>
      <c r="H23" s="19"/>
      <c r="I23" s="19"/>
      <c r="J23" s="5">
        <f>R5</f>
        <v>87</v>
      </c>
      <c r="K23" s="20"/>
      <c r="L23" s="21"/>
      <c r="M23" s="22"/>
    </row>
    <row r="24" spans="1:18" x14ac:dyDescent="0.3">
      <c r="A24" s="23"/>
      <c r="B24" s="24"/>
      <c r="C24" s="24"/>
      <c r="D24" s="24" t="s">
        <v>28</v>
      </c>
      <c r="E24" s="24"/>
      <c r="F24" s="4" t="s">
        <v>7</v>
      </c>
      <c r="G24" s="5">
        <v>15</v>
      </c>
      <c r="H24" s="25">
        <v>25</v>
      </c>
      <c r="I24" s="19">
        <f>0.7*H24</f>
        <v>17.5</v>
      </c>
      <c r="J24" s="13">
        <f>P7</f>
        <v>70</v>
      </c>
      <c r="K24" s="20">
        <f t="shared" ref="K24" si="4">(J24*G24)+(J25*G25)+(J26*G26)+(J27*G27)</f>
        <v>1895</v>
      </c>
      <c r="L24" s="21">
        <f t="shared" ref="L24" si="5">K24/100</f>
        <v>18.95</v>
      </c>
      <c r="M24" s="22" t="s">
        <v>29</v>
      </c>
    </row>
    <row r="25" spans="1:18" x14ac:dyDescent="0.3">
      <c r="A25" s="23"/>
      <c r="B25" s="24"/>
      <c r="C25" s="24"/>
      <c r="D25" s="24"/>
      <c r="E25" s="24"/>
      <c r="F25" s="18" t="s">
        <v>32</v>
      </c>
      <c r="G25" s="13">
        <v>5</v>
      </c>
      <c r="H25" s="25"/>
      <c r="I25" s="19"/>
      <c r="J25" s="13">
        <f>S3</f>
        <v>85</v>
      </c>
      <c r="K25" s="20"/>
      <c r="L25" s="21"/>
      <c r="M25" s="22"/>
    </row>
    <row r="26" spans="1:18" x14ac:dyDescent="0.3">
      <c r="A26" s="23"/>
      <c r="B26" s="24"/>
      <c r="C26" s="24"/>
      <c r="D26" s="24"/>
      <c r="E26" s="24"/>
      <c r="F26" s="15" t="s">
        <v>4</v>
      </c>
      <c r="G26" s="16">
        <v>2.5</v>
      </c>
      <c r="H26" s="25"/>
      <c r="I26" s="19"/>
      <c r="J26" s="5">
        <f>S4</f>
        <v>83</v>
      </c>
      <c r="K26" s="20"/>
      <c r="L26" s="21"/>
      <c r="M26" s="22"/>
    </row>
    <row r="27" spans="1:18" x14ac:dyDescent="0.3">
      <c r="A27" s="23"/>
      <c r="B27" s="24"/>
      <c r="C27" s="24"/>
      <c r="D27" s="24"/>
      <c r="E27" s="24"/>
      <c r="F27" s="15" t="s">
        <v>5</v>
      </c>
      <c r="G27" s="16">
        <v>2.5</v>
      </c>
      <c r="H27" s="25"/>
      <c r="I27" s="19"/>
      <c r="J27" s="5">
        <f>S5</f>
        <v>85</v>
      </c>
      <c r="K27" s="20"/>
      <c r="L27" s="21"/>
      <c r="M27" s="22"/>
    </row>
    <row r="28" spans="1:18" ht="72" x14ac:dyDescent="0.3">
      <c r="A28" s="34" t="s">
        <v>77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1320</v>
      </c>
      <c r="K28" s="36">
        <f>SUM(K12:K27)</f>
        <v>7825</v>
      </c>
      <c r="L28" s="37">
        <f>SUM(L12:L27)</f>
        <v>78.25</v>
      </c>
      <c r="M28" s="38" t="s">
        <v>96</v>
      </c>
    </row>
    <row r="29" spans="1:18" x14ac:dyDescent="0.3">
      <c r="A29" s="34" t="s">
        <v>79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B</v>
      </c>
      <c r="M29" s="35"/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A77FB-0434-481E-BB08-E0AF49E97CF9}">
  <dimension ref="A1:S29"/>
  <sheetViews>
    <sheetView zoomScale="70" zoomScaleNormal="70" workbookViewId="0">
      <selection activeCell="M28" sqref="M28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26.6640625" customWidth="1"/>
    <col min="15" max="15" width="10.21875" bestFit="1" customWidth="1"/>
  </cols>
  <sheetData>
    <row r="1" spans="1:19" x14ac:dyDescent="0.3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O1" s="33" t="s">
        <v>0</v>
      </c>
      <c r="P1" s="33" t="s">
        <v>1</v>
      </c>
      <c r="Q1" s="33"/>
      <c r="R1" s="33"/>
      <c r="S1" s="33"/>
    </row>
    <row r="2" spans="1:19" x14ac:dyDescent="0.3">
      <c r="A2" s="32" t="s">
        <v>61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O2" s="33"/>
      <c r="P2" s="3">
        <v>1</v>
      </c>
      <c r="Q2" s="2">
        <v>2</v>
      </c>
      <c r="R2" s="3">
        <v>3</v>
      </c>
      <c r="S2" s="2">
        <v>4</v>
      </c>
    </row>
    <row r="3" spans="1:19" x14ac:dyDescent="0.3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 s="7" t="s">
        <v>32</v>
      </c>
      <c r="P3" s="5">
        <v>81</v>
      </c>
      <c r="Q3" s="5">
        <v>85</v>
      </c>
      <c r="R3" s="5">
        <v>84</v>
      </c>
      <c r="S3" s="5">
        <v>80</v>
      </c>
    </row>
    <row r="4" spans="1:19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6"/>
      <c r="O4" s="7" t="s">
        <v>4</v>
      </c>
      <c r="P4" s="5">
        <v>82</v>
      </c>
      <c r="Q4" s="5">
        <v>90</v>
      </c>
      <c r="R4" s="5">
        <v>90</v>
      </c>
      <c r="S4" s="5">
        <v>85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83</v>
      </c>
      <c r="Q5" s="5">
        <v>84</v>
      </c>
      <c r="R5" s="5">
        <v>80</v>
      </c>
      <c r="S5" s="5">
        <v>87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9">
        <v>76</v>
      </c>
      <c r="Q6" s="30"/>
      <c r="R6" s="30"/>
      <c r="S6" s="31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9">
        <v>80</v>
      </c>
      <c r="Q7" s="30"/>
      <c r="R7" s="30"/>
      <c r="S7" s="31"/>
    </row>
    <row r="8" spans="1:19" x14ac:dyDescent="0.3">
      <c r="A8" s="27" t="s">
        <v>8</v>
      </c>
      <c r="B8" s="27" t="s">
        <v>9</v>
      </c>
      <c r="C8" s="27" t="s">
        <v>10</v>
      </c>
      <c r="D8" s="27" t="s">
        <v>11</v>
      </c>
      <c r="E8" s="27" t="s">
        <v>12</v>
      </c>
      <c r="F8" s="27" t="s">
        <v>13</v>
      </c>
      <c r="G8" s="27"/>
      <c r="H8" s="27" t="s">
        <v>14</v>
      </c>
      <c r="I8" s="27" t="s">
        <v>15</v>
      </c>
      <c r="J8" s="27" t="s">
        <v>16</v>
      </c>
      <c r="K8" s="28" t="s">
        <v>17</v>
      </c>
      <c r="L8" s="28" t="s">
        <v>18</v>
      </c>
      <c r="M8" s="28" t="s">
        <v>19</v>
      </c>
    </row>
    <row r="9" spans="1:19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8"/>
      <c r="L9" s="28"/>
      <c r="M9" s="28"/>
    </row>
    <row r="10" spans="1:19" ht="28.8" x14ac:dyDescent="0.3">
      <c r="A10" s="27"/>
      <c r="B10" s="27"/>
      <c r="C10" s="27"/>
      <c r="D10" s="27"/>
      <c r="E10" s="27"/>
      <c r="F10" s="9" t="s">
        <v>20</v>
      </c>
      <c r="G10" s="10" t="s">
        <v>21</v>
      </c>
      <c r="H10" s="27"/>
      <c r="I10" s="27"/>
      <c r="J10" s="27"/>
      <c r="K10" s="28"/>
      <c r="L10" s="28"/>
      <c r="M10" s="28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3">
      <c r="A12" s="24"/>
      <c r="B12" s="24"/>
      <c r="C12" s="24"/>
      <c r="D12" s="24" t="s">
        <v>22</v>
      </c>
      <c r="E12" s="24"/>
      <c r="F12" s="4" t="s">
        <v>6</v>
      </c>
      <c r="G12" s="5">
        <v>15</v>
      </c>
      <c r="H12" s="19">
        <v>25</v>
      </c>
      <c r="I12" s="19">
        <f>0.7*H12</f>
        <v>17.5</v>
      </c>
      <c r="J12" s="13">
        <f>P6</f>
        <v>76</v>
      </c>
      <c r="K12" s="20">
        <f>(J12*G12)+(J13*G13)+(J14*G14)+(J15*G15)</f>
        <v>1957.5</v>
      </c>
      <c r="L12" s="21">
        <f>K12/100</f>
        <v>19.574999999999999</v>
      </c>
      <c r="M12" s="22" t="s">
        <v>23</v>
      </c>
      <c r="P12" s="14"/>
      <c r="Q12" s="14"/>
      <c r="R12" s="14"/>
    </row>
    <row r="13" spans="1:19" x14ac:dyDescent="0.3">
      <c r="A13" s="24"/>
      <c r="B13" s="24"/>
      <c r="C13" s="24"/>
      <c r="D13" s="24"/>
      <c r="E13" s="24"/>
      <c r="F13" s="18" t="s">
        <v>32</v>
      </c>
      <c r="G13" s="13">
        <v>5</v>
      </c>
      <c r="H13" s="19"/>
      <c r="I13" s="19"/>
      <c r="J13" s="12">
        <f>P3</f>
        <v>81</v>
      </c>
      <c r="K13" s="20"/>
      <c r="L13" s="21"/>
      <c r="M13" s="22"/>
      <c r="Q13" s="14"/>
      <c r="R13" s="14"/>
    </row>
    <row r="14" spans="1:19" x14ac:dyDescent="0.3">
      <c r="A14" s="24"/>
      <c r="B14" s="24"/>
      <c r="C14" s="24"/>
      <c r="D14" s="24"/>
      <c r="E14" s="24"/>
      <c r="F14" s="15" t="s">
        <v>4</v>
      </c>
      <c r="G14" s="16">
        <v>2.5</v>
      </c>
      <c r="H14" s="19"/>
      <c r="I14" s="19"/>
      <c r="J14" s="12">
        <f>P4</f>
        <v>82</v>
      </c>
      <c r="K14" s="20"/>
      <c r="L14" s="21"/>
      <c r="M14" s="22"/>
      <c r="Q14" s="14"/>
      <c r="R14" s="14"/>
    </row>
    <row r="15" spans="1:19" x14ac:dyDescent="0.3">
      <c r="A15" s="24"/>
      <c r="B15" s="24"/>
      <c r="C15" s="24"/>
      <c r="D15" s="24"/>
      <c r="E15" s="24"/>
      <c r="F15" s="15" t="s">
        <v>5</v>
      </c>
      <c r="G15" s="16">
        <v>2.5</v>
      </c>
      <c r="H15" s="19"/>
      <c r="I15" s="19"/>
      <c r="J15" s="12">
        <f>P5</f>
        <v>83</v>
      </c>
      <c r="K15" s="20"/>
      <c r="L15" s="21"/>
      <c r="M15" s="22"/>
      <c r="Q15" s="14"/>
      <c r="R15" s="14"/>
    </row>
    <row r="16" spans="1:19" x14ac:dyDescent="0.3">
      <c r="A16" s="24"/>
      <c r="B16" s="24"/>
      <c r="C16" s="24"/>
      <c r="D16" s="24" t="s">
        <v>24</v>
      </c>
      <c r="E16" s="24"/>
      <c r="F16" s="4" t="s">
        <v>6</v>
      </c>
      <c r="G16" s="5">
        <v>15</v>
      </c>
      <c r="H16" s="19">
        <v>25</v>
      </c>
      <c r="I16" s="19">
        <f>0.7*H16</f>
        <v>17.5</v>
      </c>
      <c r="J16" s="13">
        <f>P6</f>
        <v>76</v>
      </c>
      <c r="K16" s="20">
        <f t="shared" ref="K16" si="0">(J16*G16)+(J17*G17)+(J18*G18)+(J19*G19)</f>
        <v>2000</v>
      </c>
      <c r="L16" s="21">
        <f t="shared" ref="L16" si="1">K16/100</f>
        <v>20</v>
      </c>
      <c r="M16" s="22" t="s">
        <v>25</v>
      </c>
      <c r="Q16" s="14"/>
      <c r="R16" s="14"/>
    </row>
    <row r="17" spans="1:18" x14ac:dyDescent="0.3">
      <c r="A17" s="24"/>
      <c r="B17" s="24"/>
      <c r="C17" s="24"/>
      <c r="D17" s="24"/>
      <c r="E17" s="24"/>
      <c r="F17" s="18" t="s">
        <v>32</v>
      </c>
      <c r="G17" s="13">
        <v>5</v>
      </c>
      <c r="H17" s="19"/>
      <c r="I17" s="19"/>
      <c r="J17" s="17">
        <f>Q3</f>
        <v>85</v>
      </c>
      <c r="K17" s="20"/>
      <c r="L17" s="21"/>
      <c r="M17" s="22"/>
      <c r="Q17" s="14"/>
      <c r="R17" s="14"/>
    </row>
    <row r="18" spans="1:18" x14ac:dyDescent="0.3">
      <c r="A18" s="24"/>
      <c r="B18" s="24"/>
      <c r="C18" s="24"/>
      <c r="D18" s="24"/>
      <c r="E18" s="24"/>
      <c r="F18" s="15" t="s">
        <v>4</v>
      </c>
      <c r="G18" s="16">
        <v>2.5</v>
      </c>
      <c r="H18" s="19"/>
      <c r="I18" s="19"/>
      <c r="J18" s="17">
        <f>Q4</f>
        <v>90</v>
      </c>
      <c r="K18" s="20"/>
      <c r="L18" s="21"/>
      <c r="M18" s="22"/>
    </row>
    <row r="19" spans="1:18" x14ac:dyDescent="0.3">
      <c r="A19" s="24"/>
      <c r="B19" s="24"/>
      <c r="C19" s="24"/>
      <c r="D19" s="24"/>
      <c r="E19" s="24"/>
      <c r="F19" s="15" t="s">
        <v>5</v>
      </c>
      <c r="G19" s="16">
        <v>2.5</v>
      </c>
      <c r="H19" s="19"/>
      <c r="I19" s="19"/>
      <c r="J19" s="5">
        <f>Q5</f>
        <v>84</v>
      </c>
      <c r="K19" s="20"/>
      <c r="L19" s="21"/>
      <c r="M19" s="22"/>
    </row>
    <row r="20" spans="1:18" x14ac:dyDescent="0.3">
      <c r="A20" s="26"/>
      <c r="B20" s="24"/>
      <c r="C20" s="24"/>
      <c r="D20" s="24" t="s">
        <v>26</v>
      </c>
      <c r="E20" s="24"/>
      <c r="F20" s="4" t="s">
        <v>7</v>
      </c>
      <c r="G20" s="5">
        <v>15</v>
      </c>
      <c r="H20" s="19">
        <v>25</v>
      </c>
      <c r="I20" s="19">
        <f>0.7*H20</f>
        <v>17.5</v>
      </c>
      <c r="J20" s="13">
        <f>P7</f>
        <v>80</v>
      </c>
      <c r="K20" s="20">
        <f t="shared" ref="K20" si="2">(J20*G20)+(J21*G21)+(J22*G22)+(J23*G23)</f>
        <v>2045</v>
      </c>
      <c r="L20" s="21">
        <f t="shared" ref="L20" si="3">K20/100</f>
        <v>20.45</v>
      </c>
      <c r="M20" s="22" t="s">
        <v>27</v>
      </c>
    </row>
    <row r="21" spans="1:18" x14ac:dyDescent="0.3">
      <c r="A21" s="24"/>
      <c r="B21" s="24"/>
      <c r="C21" s="24"/>
      <c r="D21" s="24"/>
      <c r="E21" s="24"/>
      <c r="F21" s="18" t="s">
        <v>32</v>
      </c>
      <c r="G21" s="13">
        <v>5</v>
      </c>
      <c r="H21" s="19"/>
      <c r="I21" s="19"/>
      <c r="J21" s="12">
        <f>R3</f>
        <v>84</v>
      </c>
      <c r="K21" s="20"/>
      <c r="L21" s="21"/>
      <c r="M21" s="22"/>
    </row>
    <row r="22" spans="1:18" x14ac:dyDescent="0.3">
      <c r="A22" s="24"/>
      <c r="B22" s="24"/>
      <c r="C22" s="24"/>
      <c r="D22" s="24"/>
      <c r="E22" s="24"/>
      <c r="F22" s="15" t="s">
        <v>4</v>
      </c>
      <c r="G22" s="16">
        <v>2.5</v>
      </c>
      <c r="H22" s="19"/>
      <c r="I22" s="19"/>
      <c r="J22" s="12">
        <f>R4</f>
        <v>90</v>
      </c>
      <c r="K22" s="20"/>
      <c r="L22" s="21"/>
      <c r="M22" s="22"/>
    </row>
    <row r="23" spans="1:18" x14ac:dyDescent="0.3">
      <c r="A23" s="24"/>
      <c r="B23" s="24"/>
      <c r="C23" s="24"/>
      <c r="D23" s="24"/>
      <c r="E23" s="24"/>
      <c r="F23" s="15" t="s">
        <v>5</v>
      </c>
      <c r="G23" s="16">
        <v>2.5</v>
      </c>
      <c r="H23" s="19"/>
      <c r="I23" s="19"/>
      <c r="J23" s="5">
        <f>R5</f>
        <v>80</v>
      </c>
      <c r="K23" s="20"/>
      <c r="L23" s="21"/>
      <c r="M23" s="22"/>
    </row>
    <row r="24" spans="1:18" x14ac:dyDescent="0.3">
      <c r="A24" s="23"/>
      <c r="B24" s="24"/>
      <c r="C24" s="24"/>
      <c r="D24" s="24" t="s">
        <v>28</v>
      </c>
      <c r="E24" s="24"/>
      <c r="F24" s="4" t="s">
        <v>7</v>
      </c>
      <c r="G24" s="5">
        <v>15</v>
      </c>
      <c r="H24" s="25">
        <v>25</v>
      </c>
      <c r="I24" s="19">
        <f>0.7*H24</f>
        <v>17.5</v>
      </c>
      <c r="J24" s="13">
        <f>P7</f>
        <v>80</v>
      </c>
      <c r="K24" s="20">
        <f t="shared" ref="K24" si="4">(J24*G24)+(J25*G25)+(J26*G26)+(J27*G27)</f>
        <v>2030</v>
      </c>
      <c r="L24" s="21">
        <f t="shared" ref="L24" si="5">K24/100</f>
        <v>20.3</v>
      </c>
      <c r="M24" s="22" t="s">
        <v>29</v>
      </c>
    </row>
    <row r="25" spans="1:18" x14ac:dyDescent="0.3">
      <c r="A25" s="23"/>
      <c r="B25" s="24"/>
      <c r="C25" s="24"/>
      <c r="D25" s="24"/>
      <c r="E25" s="24"/>
      <c r="F25" s="18" t="s">
        <v>32</v>
      </c>
      <c r="G25" s="13">
        <v>5</v>
      </c>
      <c r="H25" s="25"/>
      <c r="I25" s="19"/>
      <c r="J25" s="13">
        <f>S3</f>
        <v>80</v>
      </c>
      <c r="K25" s="20"/>
      <c r="L25" s="21"/>
      <c r="M25" s="22"/>
    </row>
    <row r="26" spans="1:18" x14ac:dyDescent="0.3">
      <c r="A26" s="23"/>
      <c r="B26" s="24"/>
      <c r="C26" s="24"/>
      <c r="D26" s="24"/>
      <c r="E26" s="24"/>
      <c r="F26" s="15" t="s">
        <v>4</v>
      </c>
      <c r="G26" s="16">
        <v>2.5</v>
      </c>
      <c r="H26" s="25"/>
      <c r="I26" s="19"/>
      <c r="J26" s="5">
        <f>S4</f>
        <v>85</v>
      </c>
      <c r="K26" s="20"/>
      <c r="L26" s="21"/>
      <c r="M26" s="22"/>
    </row>
    <row r="27" spans="1:18" x14ac:dyDescent="0.3">
      <c r="A27" s="23"/>
      <c r="B27" s="24"/>
      <c r="C27" s="24"/>
      <c r="D27" s="24"/>
      <c r="E27" s="24"/>
      <c r="F27" s="15" t="s">
        <v>5</v>
      </c>
      <c r="G27" s="16">
        <v>2.5</v>
      </c>
      <c r="H27" s="25"/>
      <c r="I27" s="19"/>
      <c r="J27" s="5">
        <f>S5</f>
        <v>87</v>
      </c>
      <c r="K27" s="20"/>
      <c r="L27" s="21"/>
      <c r="M27" s="22"/>
    </row>
    <row r="28" spans="1:18" ht="72" x14ac:dyDescent="0.3">
      <c r="A28" s="34" t="s">
        <v>77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1323</v>
      </c>
      <c r="K28" s="36">
        <f>SUM(K12:K27)</f>
        <v>8032.5</v>
      </c>
      <c r="L28" s="37">
        <f>SUM(L12:L27)</f>
        <v>80.325000000000003</v>
      </c>
      <c r="M28" s="38" t="s">
        <v>95</v>
      </c>
    </row>
    <row r="29" spans="1:18" x14ac:dyDescent="0.3">
      <c r="A29" s="34" t="s">
        <v>79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A</v>
      </c>
      <c r="M29" s="35"/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7B1C5-A0A4-4688-9E90-F8593C04A49C}">
  <dimension ref="A1:S29"/>
  <sheetViews>
    <sheetView zoomScale="70" zoomScaleNormal="70" workbookViewId="0">
      <selection activeCell="M28" sqref="M28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26.6640625" customWidth="1"/>
    <col min="15" max="15" width="10.21875" bestFit="1" customWidth="1"/>
  </cols>
  <sheetData>
    <row r="1" spans="1:19" x14ac:dyDescent="0.3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O1" s="33" t="s">
        <v>0</v>
      </c>
      <c r="P1" s="33" t="s">
        <v>1</v>
      </c>
      <c r="Q1" s="33"/>
      <c r="R1" s="33"/>
      <c r="S1" s="33"/>
    </row>
    <row r="2" spans="1:19" x14ac:dyDescent="0.3">
      <c r="A2" s="32" t="s">
        <v>62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O2" s="33"/>
      <c r="P2" s="3">
        <v>1</v>
      </c>
      <c r="Q2" s="2">
        <v>2</v>
      </c>
      <c r="R2" s="3">
        <v>3</v>
      </c>
      <c r="S2" s="2">
        <v>4</v>
      </c>
    </row>
    <row r="3" spans="1:19" x14ac:dyDescent="0.3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 s="7" t="s">
        <v>32</v>
      </c>
      <c r="P3" s="5">
        <v>84</v>
      </c>
      <c r="Q3" s="5">
        <v>86</v>
      </c>
      <c r="R3" s="5">
        <v>88</v>
      </c>
      <c r="S3" s="5">
        <v>85</v>
      </c>
    </row>
    <row r="4" spans="1:19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6"/>
      <c r="O4" s="7" t="s">
        <v>4</v>
      </c>
      <c r="P4" s="5">
        <v>82</v>
      </c>
      <c r="Q4" s="5">
        <v>81</v>
      </c>
      <c r="R4" s="5">
        <v>85</v>
      </c>
      <c r="S4" s="5">
        <v>84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83</v>
      </c>
      <c r="Q5" s="5">
        <v>84</v>
      </c>
      <c r="R5" s="5">
        <v>80</v>
      </c>
      <c r="S5" s="5">
        <v>80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9">
        <v>75</v>
      </c>
      <c r="Q6" s="30"/>
      <c r="R6" s="30"/>
      <c r="S6" s="31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9">
        <v>80</v>
      </c>
      <c r="Q7" s="30"/>
      <c r="R7" s="30"/>
      <c r="S7" s="31"/>
    </row>
    <row r="8" spans="1:19" x14ac:dyDescent="0.3">
      <c r="A8" s="27" t="s">
        <v>8</v>
      </c>
      <c r="B8" s="27" t="s">
        <v>9</v>
      </c>
      <c r="C8" s="27" t="s">
        <v>10</v>
      </c>
      <c r="D8" s="27" t="s">
        <v>11</v>
      </c>
      <c r="E8" s="27" t="s">
        <v>12</v>
      </c>
      <c r="F8" s="27" t="s">
        <v>13</v>
      </c>
      <c r="G8" s="27"/>
      <c r="H8" s="27" t="s">
        <v>14</v>
      </c>
      <c r="I8" s="27" t="s">
        <v>15</v>
      </c>
      <c r="J8" s="27" t="s">
        <v>16</v>
      </c>
      <c r="K8" s="28" t="s">
        <v>17</v>
      </c>
      <c r="L8" s="28" t="s">
        <v>18</v>
      </c>
      <c r="M8" s="28" t="s">
        <v>19</v>
      </c>
    </row>
    <row r="9" spans="1:19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8"/>
      <c r="L9" s="28"/>
      <c r="M9" s="28"/>
    </row>
    <row r="10" spans="1:19" ht="28.8" x14ac:dyDescent="0.3">
      <c r="A10" s="27"/>
      <c r="B10" s="27"/>
      <c r="C10" s="27"/>
      <c r="D10" s="27"/>
      <c r="E10" s="27"/>
      <c r="F10" s="9" t="s">
        <v>20</v>
      </c>
      <c r="G10" s="10" t="s">
        <v>21</v>
      </c>
      <c r="H10" s="27"/>
      <c r="I10" s="27"/>
      <c r="J10" s="27"/>
      <c r="K10" s="28"/>
      <c r="L10" s="28"/>
      <c r="M10" s="28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3">
      <c r="A12" s="24"/>
      <c r="B12" s="24"/>
      <c r="C12" s="24"/>
      <c r="D12" s="24" t="s">
        <v>22</v>
      </c>
      <c r="E12" s="24"/>
      <c r="F12" s="4" t="s">
        <v>6</v>
      </c>
      <c r="G12" s="5">
        <v>15</v>
      </c>
      <c r="H12" s="19">
        <v>25</v>
      </c>
      <c r="I12" s="19">
        <f>0.7*H12</f>
        <v>17.5</v>
      </c>
      <c r="J12" s="13">
        <f>P6</f>
        <v>75</v>
      </c>
      <c r="K12" s="20">
        <f>(J12*G12)+(J13*G13)+(J14*G14)+(J15*G15)</f>
        <v>1957.5</v>
      </c>
      <c r="L12" s="21">
        <f>K12/100</f>
        <v>19.574999999999999</v>
      </c>
      <c r="M12" s="22" t="s">
        <v>23</v>
      </c>
      <c r="P12" s="14"/>
      <c r="Q12" s="14"/>
      <c r="R12" s="14"/>
    </row>
    <row r="13" spans="1:19" x14ac:dyDescent="0.3">
      <c r="A13" s="24"/>
      <c r="B13" s="24"/>
      <c r="C13" s="24"/>
      <c r="D13" s="24"/>
      <c r="E13" s="24"/>
      <c r="F13" s="18" t="s">
        <v>32</v>
      </c>
      <c r="G13" s="13">
        <v>5</v>
      </c>
      <c r="H13" s="19"/>
      <c r="I13" s="19"/>
      <c r="J13" s="12">
        <f>P3</f>
        <v>84</v>
      </c>
      <c r="K13" s="20"/>
      <c r="L13" s="21"/>
      <c r="M13" s="22"/>
      <c r="Q13" s="14"/>
      <c r="R13" s="14"/>
    </row>
    <row r="14" spans="1:19" x14ac:dyDescent="0.3">
      <c r="A14" s="24"/>
      <c r="B14" s="24"/>
      <c r="C14" s="24"/>
      <c r="D14" s="24"/>
      <c r="E14" s="24"/>
      <c r="F14" s="15" t="s">
        <v>4</v>
      </c>
      <c r="G14" s="16">
        <v>2.5</v>
      </c>
      <c r="H14" s="19"/>
      <c r="I14" s="19"/>
      <c r="J14" s="12">
        <f>P4</f>
        <v>82</v>
      </c>
      <c r="K14" s="20"/>
      <c r="L14" s="21"/>
      <c r="M14" s="22"/>
      <c r="Q14" s="14"/>
      <c r="R14" s="14"/>
    </row>
    <row r="15" spans="1:19" x14ac:dyDescent="0.3">
      <c r="A15" s="24"/>
      <c r="B15" s="24"/>
      <c r="C15" s="24"/>
      <c r="D15" s="24"/>
      <c r="E15" s="24"/>
      <c r="F15" s="15" t="s">
        <v>5</v>
      </c>
      <c r="G15" s="16">
        <v>2.5</v>
      </c>
      <c r="H15" s="19"/>
      <c r="I15" s="19"/>
      <c r="J15" s="12">
        <f>P5</f>
        <v>83</v>
      </c>
      <c r="K15" s="20"/>
      <c r="L15" s="21"/>
      <c r="M15" s="22"/>
      <c r="Q15" s="14"/>
      <c r="R15" s="14"/>
    </row>
    <row r="16" spans="1:19" x14ac:dyDescent="0.3">
      <c r="A16" s="24"/>
      <c r="B16" s="24"/>
      <c r="C16" s="24"/>
      <c r="D16" s="24" t="s">
        <v>24</v>
      </c>
      <c r="E16" s="24"/>
      <c r="F16" s="4" t="s">
        <v>6</v>
      </c>
      <c r="G16" s="5">
        <v>15</v>
      </c>
      <c r="H16" s="19">
        <v>25</v>
      </c>
      <c r="I16" s="19">
        <f>0.7*H16</f>
        <v>17.5</v>
      </c>
      <c r="J16" s="13">
        <f>P6</f>
        <v>75</v>
      </c>
      <c r="K16" s="20">
        <f t="shared" ref="K16" si="0">(J16*G16)+(J17*G17)+(J18*G18)+(J19*G19)</f>
        <v>1967.5</v>
      </c>
      <c r="L16" s="21">
        <f t="shared" ref="L16" si="1">K16/100</f>
        <v>19.675000000000001</v>
      </c>
      <c r="M16" s="22" t="s">
        <v>25</v>
      </c>
      <c r="Q16" s="14"/>
      <c r="R16" s="14"/>
    </row>
    <row r="17" spans="1:18" x14ac:dyDescent="0.3">
      <c r="A17" s="24"/>
      <c r="B17" s="24"/>
      <c r="C17" s="24"/>
      <c r="D17" s="24"/>
      <c r="E17" s="24"/>
      <c r="F17" s="18" t="s">
        <v>32</v>
      </c>
      <c r="G17" s="13">
        <v>5</v>
      </c>
      <c r="H17" s="19"/>
      <c r="I17" s="19"/>
      <c r="J17" s="17">
        <f>Q3</f>
        <v>86</v>
      </c>
      <c r="K17" s="20"/>
      <c r="L17" s="21"/>
      <c r="M17" s="22"/>
      <c r="Q17" s="14"/>
      <c r="R17" s="14"/>
    </row>
    <row r="18" spans="1:18" x14ac:dyDescent="0.3">
      <c r="A18" s="24"/>
      <c r="B18" s="24"/>
      <c r="C18" s="24"/>
      <c r="D18" s="24"/>
      <c r="E18" s="24"/>
      <c r="F18" s="15" t="s">
        <v>4</v>
      </c>
      <c r="G18" s="16">
        <v>2.5</v>
      </c>
      <c r="H18" s="19"/>
      <c r="I18" s="19"/>
      <c r="J18" s="17">
        <f>Q4</f>
        <v>81</v>
      </c>
      <c r="K18" s="20"/>
      <c r="L18" s="21"/>
      <c r="M18" s="22"/>
    </row>
    <row r="19" spans="1:18" x14ac:dyDescent="0.3">
      <c r="A19" s="24"/>
      <c r="B19" s="24"/>
      <c r="C19" s="24"/>
      <c r="D19" s="24"/>
      <c r="E19" s="24"/>
      <c r="F19" s="15" t="s">
        <v>5</v>
      </c>
      <c r="G19" s="16">
        <v>2.5</v>
      </c>
      <c r="H19" s="19"/>
      <c r="I19" s="19"/>
      <c r="J19" s="5">
        <f>Q5</f>
        <v>84</v>
      </c>
      <c r="K19" s="20"/>
      <c r="L19" s="21"/>
      <c r="M19" s="22"/>
    </row>
    <row r="20" spans="1:18" x14ac:dyDescent="0.3">
      <c r="A20" s="26"/>
      <c r="B20" s="24"/>
      <c r="C20" s="24"/>
      <c r="D20" s="24" t="s">
        <v>26</v>
      </c>
      <c r="E20" s="24"/>
      <c r="F20" s="4" t="s">
        <v>7</v>
      </c>
      <c r="G20" s="5">
        <v>15</v>
      </c>
      <c r="H20" s="19">
        <v>25</v>
      </c>
      <c r="I20" s="19">
        <f>0.7*H20</f>
        <v>17.5</v>
      </c>
      <c r="J20" s="13">
        <f>P7</f>
        <v>80</v>
      </c>
      <c r="K20" s="20">
        <f t="shared" ref="K20" si="2">(J20*G20)+(J21*G21)+(J22*G22)+(J23*G23)</f>
        <v>2052.5</v>
      </c>
      <c r="L20" s="21">
        <f t="shared" ref="L20" si="3">K20/100</f>
        <v>20.524999999999999</v>
      </c>
      <c r="M20" s="22" t="s">
        <v>27</v>
      </c>
    </row>
    <row r="21" spans="1:18" x14ac:dyDescent="0.3">
      <c r="A21" s="24"/>
      <c r="B21" s="24"/>
      <c r="C21" s="24"/>
      <c r="D21" s="24"/>
      <c r="E21" s="24"/>
      <c r="F21" s="18" t="s">
        <v>32</v>
      </c>
      <c r="G21" s="13">
        <v>5</v>
      </c>
      <c r="H21" s="19"/>
      <c r="I21" s="19"/>
      <c r="J21" s="12">
        <f>R3</f>
        <v>88</v>
      </c>
      <c r="K21" s="20"/>
      <c r="L21" s="21"/>
      <c r="M21" s="22"/>
    </row>
    <row r="22" spans="1:18" x14ac:dyDescent="0.3">
      <c r="A22" s="24"/>
      <c r="B22" s="24"/>
      <c r="C22" s="24"/>
      <c r="D22" s="24"/>
      <c r="E22" s="24"/>
      <c r="F22" s="15" t="s">
        <v>4</v>
      </c>
      <c r="G22" s="16">
        <v>2.5</v>
      </c>
      <c r="H22" s="19"/>
      <c r="I22" s="19"/>
      <c r="J22" s="12">
        <f>R4</f>
        <v>85</v>
      </c>
      <c r="K22" s="20"/>
      <c r="L22" s="21"/>
      <c r="M22" s="22"/>
    </row>
    <row r="23" spans="1:18" x14ac:dyDescent="0.3">
      <c r="A23" s="24"/>
      <c r="B23" s="24"/>
      <c r="C23" s="24"/>
      <c r="D23" s="24"/>
      <c r="E23" s="24"/>
      <c r="F23" s="15" t="s">
        <v>5</v>
      </c>
      <c r="G23" s="16">
        <v>2.5</v>
      </c>
      <c r="H23" s="19"/>
      <c r="I23" s="19"/>
      <c r="J23" s="5">
        <f>R5</f>
        <v>80</v>
      </c>
      <c r="K23" s="20"/>
      <c r="L23" s="21"/>
      <c r="M23" s="22"/>
    </row>
    <row r="24" spans="1:18" x14ac:dyDescent="0.3">
      <c r="A24" s="23"/>
      <c r="B24" s="24"/>
      <c r="C24" s="24"/>
      <c r="D24" s="24" t="s">
        <v>28</v>
      </c>
      <c r="E24" s="24"/>
      <c r="F24" s="4" t="s">
        <v>7</v>
      </c>
      <c r="G24" s="5">
        <v>15</v>
      </c>
      <c r="H24" s="25">
        <v>25</v>
      </c>
      <c r="I24" s="19">
        <f>0.7*H24</f>
        <v>17.5</v>
      </c>
      <c r="J24" s="13">
        <f>P7</f>
        <v>80</v>
      </c>
      <c r="K24" s="20">
        <f t="shared" ref="K24" si="4">(J24*G24)+(J25*G25)+(J26*G26)+(J27*G27)</f>
        <v>2035</v>
      </c>
      <c r="L24" s="21">
        <f t="shared" ref="L24" si="5">K24/100</f>
        <v>20.350000000000001</v>
      </c>
      <c r="M24" s="22" t="s">
        <v>29</v>
      </c>
    </row>
    <row r="25" spans="1:18" x14ac:dyDescent="0.3">
      <c r="A25" s="23"/>
      <c r="B25" s="24"/>
      <c r="C25" s="24"/>
      <c r="D25" s="24"/>
      <c r="E25" s="24"/>
      <c r="F25" s="18" t="s">
        <v>32</v>
      </c>
      <c r="G25" s="13">
        <v>5</v>
      </c>
      <c r="H25" s="25"/>
      <c r="I25" s="19"/>
      <c r="J25" s="13">
        <f>S3</f>
        <v>85</v>
      </c>
      <c r="K25" s="20"/>
      <c r="L25" s="21"/>
      <c r="M25" s="22"/>
    </row>
    <row r="26" spans="1:18" x14ac:dyDescent="0.3">
      <c r="A26" s="23"/>
      <c r="B26" s="24"/>
      <c r="C26" s="24"/>
      <c r="D26" s="24"/>
      <c r="E26" s="24"/>
      <c r="F26" s="15" t="s">
        <v>4</v>
      </c>
      <c r="G26" s="16">
        <v>2.5</v>
      </c>
      <c r="H26" s="25"/>
      <c r="I26" s="19"/>
      <c r="J26" s="5">
        <f>S4</f>
        <v>84</v>
      </c>
      <c r="K26" s="20"/>
      <c r="L26" s="21"/>
      <c r="M26" s="22"/>
    </row>
    <row r="27" spans="1:18" x14ac:dyDescent="0.3">
      <c r="A27" s="23"/>
      <c r="B27" s="24"/>
      <c r="C27" s="24"/>
      <c r="D27" s="24"/>
      <c r="E27" s="24"/>
      <c r="F27" s="15" t="s">
        <v>5</v>
      </c>
      <c r="G27" s="16">
        <v>2.5</v>
      </c>
      <c r="H27" s="25"/>
      <c r="I27" s="19"/>
      <c r="J27" s="5">
        <f>S5</f>
        <v>80</v>
      </c>
      <c r="K27" s="20"/>
      <c r="L27" s="21"/>
      <c r="M27" s="22"/>
    </row>
    <row r="28" spans="1:18" ht="72" x14ac:dyDescent="0.3">
      <c r="A28" s="34" t="s">
        <v>77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1312</v>
      </c>
      <c r="K28" s="36">
        <f>SUM(K12:K27)</f>
        <v>8012.5</v>
      </c>
      <c r="L28" s="37">
        <f>SUM(L12:L27)</f>
        <v>80.125</v>
      </c>
      <c r="M28" s="38" t="s">
        <v>94</v>
      </c>
    </row>
    <row r="29" spans="1:18" x14ac:dyDescent="0.3">
      <c r="A29" s="34" t="s">
        <v>79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A</v>
      </c>
      <c r="M29" s="35"/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7CD90-28FF-47E4-BA15-C402964C0EF0}">
  <dimension ref="A1:S29"/>
  <sheetViews>
    <sheetView zoomScale="70" zoomScaleNormal="70" workbookViewId="0">
      <selection activeCell="M28" sqref="M28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26.6640625" customWidth="1"/>
    <col min="15" max="15" width="10.21875" bestFit="1" customWidth="1"/>
  </cols>
  <sheetData>
    <row r="1" spans="1:19" x14ac:dyDescent="0.3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O1" s="33" t="s">
        <v>0</v>
      </c>
      <c r="P1" s="33" t="s">
        <v>1</v>
      </c>
      <c r="Q1" s="33"/>
      <c r="R1" s="33"/>
      <c r="S1" s="33"/>
    </row>
    <row r="2" spans="1:19" x14ac:dyDescent="0.3">
      <c r="A2" s="32" t="s">
        <v>63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O2" s="33"/>
      <c r="P2" s="3">
        <v>1</v>
      </c>
      <c r="Q2" s="2">
        <v>2</v>
      </c>
      <c r="R2" s="3">
        <v>3</v>
      </c>
      <c r="S2" s="2">
        <v>4</v>
      </c>
    </row>
    <row r="3" spans="1:19" x14ac:dyDescent="0.3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 s="7" t="s">
        <v>32</v>
      </c>
      <c r="P3" s="5">
        <v>87</v>
      </c>
      <c r="Q3" s="5">
        <v>86</v>
      </c>
      <c r="R3" s="5">
        <v>88</v>
      </c>
      <c r="S3" s="5">
        <v>86</v>
      </c>
    </row>
    <row r="4" spans="1:19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6"/>
      <c r="O4" s="7" t="s">
        <v>4</v>
      </c>
      <c r="P4" s="5">
        <v>87</v>
      </c>
      <c r="Q4" s="5">
        <v>84</v>
      </c>
      <c r="R4" s="5">
        <v>86</v>
      </c>
      <c r="S4" s="5">
        <v>88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/>
      <c r="Q5" s="5"/>
      <c r="R5" s="5"/>
      <c r="S5" s="5"/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9">
        <v>76</v>
      </c>
      <c r="Q6" s="30"/>
      <c r="R6" s="30"/>
      <c r="S6" s="31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9">
        <v>76</v>
      </c>
      <c r="Q7" s="30"/>
      <c r="R7" s="30"/>
      <c r="S7" s="31"/>
    </row>
    <row r="8" spans="1:19" x14ac:dyDescent="0.3">
      <c r="A8" s="27" t="s">
        <v>8</v>
      </c>
      <c r="B8" s="27" t="s">
        <v>9</v>
      </c>
      <c r="C8" s="27" t="s">
        <v>10</v>
      </c>
      <c r="D8" s="27" t="s">
        <v>11</v>
      </c>
      <c r="E8" s="27" t="s">
        <v>12</v>
      </c>
      <c r="F8" s="27" t="s">
        <v>13</v>
      </c>
      <c r="G8" s="27"/>
      <c r="H8" s="27" t="s">
        <v>14</v>
      </c>
      <c r="I8" s="27" t="s">
        <v>15</v>
      </c>
      <c r="J8" s="27" t="s">
        <v>16</v>
      </c>
      <c r="K8" s="28" t="s">
        <v>17</v>
      </c>
      <c r="L8" s="28" t="s">
        <v>18</v>
      </c>
      <c r="M8" s="28" t="s">
        <v>19</v>
      </c>
    </row>
    <row r="9" spans="1:19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8"/>
      <c r="L9" s="28"/>
      <c r="M9" s="28"/>
    </row>
    <row r="10" spans="1:19" ht="28.8" x14ac:dyDescent="0.3">
      <c r="A10" s="27"/>
      <c r="B10" s="27"/>
      <c r="C10" s="27"/>
      <c r="D10" s="27"/>
      <c r="E10" s="27"/>
      <c r="F10" s="9" t="s">
        <v>20</v>
      </c>
      <c r="G10" s="10" t="s">
        <v>21</v>
      </c>
      <c r="H10" s="27"/>
      <c r="I10" s="27"/>
      <c r="J10" s="27"/>
      <c r="K10" s="28"/>
      <c r="L10" s="28"/>
      <c r="M10" s="28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3">
      <c r="A12" s="24"/>
      <c r="B12" s="24"/>
      <c r="C12" s="24"/>
      <c r="D12" s="24" t="s">
        <v>22</v>
      </c>
      <c r="E12" s="24"/>
      <c r="F12" s="4" t="s">
        <v>6</v>
      </c>
      <c r="G12" s="5">
        <v>15</v>
      </c>
      <c r="H12" s="19">
        <v>25</v>
      </c>
      <c r="I12" s="19">
        <f>0.7*H12</f>
        <v>17.5</v>
      </c>
      <c r="J12" s="13">
        <f>P6</f>
        <v>76</v>
      </c>
      <c r="K12" s="20">
        <f>(J12*G12)+(J13*G13)+(J14*G14)+(J15*G15)</f>
        <v>1792.5</v>
      </c>
      <c r="L12" s="21">
        <f>K12/100</f>
        <v>17.925000000000001</v>
      </c>
      <c r="M12" s="22" t="s">
        <v>38</v>
      </c>
      <c r="P12" s="14"/>
      <c r="Q12" s="14"/>
      <c r="R12" s="14"/>
    </row>
    <row r="13" spans="1:19" x14ac:dyDescent="0.3">
      <c r="A13" s="24"/>
      <c r="B13" s="24"/>
      <c r="C13" s="24"/>
      <c r="D13" s="24"/>
      <c r="E13" s="24"/>
      <c r="F13" s="18" t="s">
        <v>32</v>
      </c>
      <c r="G13" s="13">
        <v>5</v>
      </c>
      <c r="H13" s="19"/>
      <c r="I13" s="19"/>
      <c r="J13" s="12">
        <f>P3</f>
        <v>87</v>
      </c>
      <c r="K13" s="20"/>
      <c r="L13" s="21"/>
      <c r="M13" s="22"/>
      <c r="Q13" s="14"/>
      <c r="R13" s="14"/>
    </row>
    <row r="14" spans="1:19" x14ac:dyDescent="0.3">
      <c r="A14" s="24"/>
      <c r="B14" s="24"/>
      <c r="C14" s="24"/>
      <c r="D14" s="24"/>
      <c r="E14" s="24"/>
      <c r="F14" s="15" t="s">
        <v>4</v>
      </c>
      <c r="G14" s="16">
        <v>2.5</v>
      </c>
      <c r="H14" s="19"/>
      <c r="I14" s="19"/>
      <c r="J14" s="12">
        <f>P4</f>
        <v>87</v>
      </c>
      <c r="K14" s="20"/>
      <c r="L14" s="21"/>
      <c r="M14" s="22"/>
      <c r="Q14" s="14"/>
      <c r="R14" s="14"/>
    </row>
    <row r="15" spans="1:19" x14ac:dyDescent="0.3">
      <c r="A15" s="24"/>
      <c r="B15" s="24"/>
      <c r="C15" s="24"/>
      <c r="D15" s="24"/>
      <c r="E15" s="24"/>
      <c r="F15" s="15" t="s">
        <v>5</v>
      </c>
      <c r="G15" s="16">
        <v>2.5</v>
      </c>
      <c r="H15" s="19"/>
      <c r="I15" s="19"/>
      <c r="J15" s="12">
        <f>P5</f>
        <v>0</v>
      </c>
      <c r="K15" s="20"/>
      <c r="L15" s="21"/>
      <c r="M15" s="22"/>
      <c r="Q15" s="14"/>
      <c r="R15" s="14"/>
    </row>
    <row r="16" spans="1:19" x14ac:dyDescent="0.3">
      <c r="A16" s="24"/>
      <c r="B16" s="24"/>
      <c r="C16" s="24"/>
      <c r="D16" s="24" t="s">
        <v>24</v>
      </c>
      <c r="E16" s="24"/>
      <c r="F16" s="4" t="s">
        <v>6</v>
      </c>
      <c r="G16" s="5">
        <v>15</v>
      </c>
      <c r="H16" s="19">
        <v>25</v>
      </c>
      <c r="I16" s="19">
        <f>0.7*H16</f>
        <v>17.5</v>
      </c>
      <c r="J16" s="13">
        <f>P6</f>
        <v>76</v>
      </c>
      <c r="K16" s="20">
        <f t="shared" ref="K16" si="0">(J16*G16)+(J17*G17)+(J18*G18)+(J19*G19)</f>
        <v>1780</v>
      </c>
      <c r="L16" s="21">
        <f t="shared" ref="L16" si="1">K16/100</f>
        <v>17.8</v>
      </c>
      <c r="M16" s="22" t="s">
        <v>39</v>
      </c>
      <c r="Q16" s="14"/>
      <c r="R16" s="14"/>
    </row>
    <row r="17" spans="1:18" x14ac:dyDescent="0.3">
      <c r="A17" s="24"/>
      <c r="B17" s="24"/>
      <c r="C17" s="24"/>
      <c r="D17" s="24"/>
      <c r="E17" s="24"/>
      <c r="F17" s="18" t="s">
        <v>32</v>
      </c>
      <c r="G17" s="13">
        <v>5</v>
      </c>
      <c r="H17" s="19"/>
      <c r="I17" s="19"/>
      <c r="J17" s="17">
        <f>Q3</f>
        <v>86</v>
      </c>
      <c r="K17" s="20"/>
      <c r="L17" s="21"/>
      <c r="M17" s="22"/>
      <c r="Q17" s="14"/>
      <c r="R17" s="14"/>
    </row>
    <row r="18" spans="1:18" x14ac:dyDescent="0.3">
      <c r="A18" s="24"/>
      <c r="B18" s="24"/>
      <c r="C18" s="24"/>
      <c r="D18" s="24"/>
      <c r="E18" s="24"/>
      <c r="F18" s="15" t="s">
        <v>4</v>
      </c>
      <c r="G18" s="16">
        <v>2.5</v>
      </c>
      <c r="H18" s="19"/>
      <c r="I18" s="19"/>
      <c r="J18" s="17">
        <f>Q4</f>
        <v>84</v>
      </c>
      <c r="K18" s="20"/>
      <c r="L18" s="21"/>
      <c r="M18" s="22"/>
    </row>
    <row r="19" spans="1:18" x14ac:dyDescent="0.3">
      <c r="A19" s="24"/>
      <c r="B19" s="24"/>
      <c r="C19" s="24"/>
      <c r="D19" s="24"/>
      <c r="E19" s="24"/>
      <c r="F19" s="15" t="s">
        <v>5</v>
      </c>
      <c r="G19" s="16">
        <v>2.5</v>
      </c>
      <c r="H19" s="19"/>
      <c r="I19" s="19"/>
      <c r="J19" s="5">
        <f>Q5</f>
        <v>0</v>
      </c>
      <c r="K19" s="20"/>
      <c r="L19" s="21"/>
      <c r="M19" s="22"/>
    </row>
    <row r="20" spans="1:18" x14ac:dyDescent="0.3">
      <c r="A20" s="26"/>
      <c r="B20" s="24"/>
      <c r="C20" s="24"/>
      <c r="D20" s="24" t="s">
        <v>26</v>
      </c>
      <c r="E20" s="24"/>
      <c r="F20" s="4" t="s">
        <v>7</v>
      </c>
      <c r="G20" s="5">
        <v>15</v>
      </c>
      <c r="H20" s="19">
        <v>25</v>
      </c>
      <c r="I20" s="19">
        <f>0.7*H20</f>
        <v>17.5</v>
      </c>
      <c r="J20" s="13">
        <f>P7</f>
        <v>76</v>
      </c>
      <c r="K20" s="20">
        <f t="shared" ref="K20" si="2">(J20*G20)+(J21*G21)+(J22*G22)+(J23*G23)</f>
        <v>1795</v>
      </c>
      <c r="L20" s="21">
        <f t="shared" ref="L20" si="3">K20/100</f>
        <v>17.95</v>
      </c>
      <c r="M20" s="22" t="s">
        <v>40</v>
      </c>
    </row>
    <row r="21" spans="1:18" x14ac:dyDescent="0.3">
      <c r="A21" s="24"/>
      <c r="B21" s="24"/>
      <c r="C21" s="24"/>
      <c r="D21" s="24"/>
      <c r="E21" s="24"/>
      <c r="F21" s="18" t="s">
        <v>32</v>
      </c>
      <c r="G21" s="13">
        <v>5</v>
      </c>
      <c r="H21" s="19"/>
      <c r="I21" s="19"/>
      <c r="J21" s="12">
        <f>R3</f>
        <v>88</v>
      </c>
      <c r="K21" s="20"/>
      <c r="L21" s="21"/>
      <c r="M21" s="22"/>
    </row>
    <row r="22" spans="1:18" x14ac:dyDescent="0.3">
      <c r="A22" s="24"/>
      <c r="B22" s="24"/>
      <c r="C22" s="24"/>
      <c r="D22" s="24"/>
      <c r="E22" s="24"/>
      <c r="F22" s="15" t="s">
        <v>4</v>
      </c>
      <c r="G22" s="16">
        <v>2.5</v>
      </c>
      <c r="H22" s="19"/>
      <c r="I22" s="19"/>
      <c r="J22" s="12">
        <f>R4</f>
        <v>86</v>
      </c>
      <c r="K22" s="20"/>
      <c r="L22" s="21"/>
      <c r="M22" s="22"/>
    </row>
    <row r="23" spans="1:18" x14ac:dyDescent="0.3">
      <c r="A23" s="24"/>
      <c r="B23" s="24"/>
      <c r="C23" s="24"/>
      <c r="D23" s="24"/>
      <c r="E23" s="24"/>
      <c r="F23" s="15" t="s">
        <v>5</v>
      </c>
      <c r="G23" s="16">
        <v>2.5</v>
      </c>
      <c r="H23" s="19"/>
      <c r="I23" s="19"/>
      <c r="J23" s="5">
        <f>R5</f>
        <v>0</v>
      </c>
      <c r="K23" s="20"/>
      <c r="L23" s="21"/>
      <c r="M23" s="22"/>
    </row>
    <row r="24" spans="1:18" x14ac:dyDescent="0.3">
      <c r="A24" s="23"/>
      <c r="B24" s="24"/>
      <c r="C24" s="24"/>
      <c r="D24" s="24" t="s">
        <v>28</v>
      </c>
      <c r="E24" s="24"/>
      <c r="F24" s="4" t="s">
        <v>7</v>
      </c>
      <c r="G24" s="5">
        <v>15</v>
      </c>
      <c r="H24" s="25">
        <v>25</v>
      </c>
      <c r="I24" s="19">
        <f>0.7*H24</f>
        <v>17.5</v>
      </c>
      <c r="J24" s="13">
        <f>P7</f>
        <v>76</v>
      </c>
      <c r="K24" s="20">
        <f t="shared" ref="K24" si="4">(J24*G24)+(J25*G25)+(J26*G26)+(J27*G27)</f>
        <v>1790</v>
      </c>
      <c r="L24" s="21">
        <f t="shared" ref="L24" si="5">K24/100</f>
        <v>17.899999999999999</v>
      </c>
      <c r="M24" s="22" t="s">
        <v>41</v>
      </c>
    </row>
    <row r="25" spans="1:18" x14ac:dyDescent="0.3">
      <c r="A25" s="23"/>
      <c r="B25" s="24"/>
      <c r="C25" s="24"/>
      <c r="D25" s="24"/>
      <c r="E25" s="24"/>
      <c r="F25" s="18" t="s">
        <v>32</v>
      </c>
      <c r="G25" s="13">
        <v>5</v>
      </c>
      <c r="H25" s="25"/>
      <c r="I25" s="19"/>
      <c r="J25" s="13">
        <f>S3</f>
        <v>86</v>
      </c>
      <c r="K25" s="20"/>
      <c r="L25" s="21"/>
      <c r="M25" s="22"/>
    </row>
    <row r="26" spans="1:18" x14ac:dyDescent="0.3">
      <c r="A26" s="23"/>
      <c r="B26" s="24"/>
      <c r="C26" s="24"/>
      <c r="D26" s="24"/>
      <c r="E26" s="24"/>
      <c r="F26" s="15" t="s">
        <v>4</v>
      </c>
      <c r="G26" s="16">
        <v>2.5</v>
      </c>
      <c r="H26" s="25"/>
      <c r="I26" s="19"/>
      <c r="J26" s="5">
        <f>S4</f>
        <v>88</v>
      </c>
      <c r="K26" s="20"/>
      <c r="L26" s="21"/>
      <c r="M26" s="22"/>
    </row>
    <row r="27" spans="1:18" x14ac:dyDescent="0.3">
      <c r="A27" s="23"/>
      <c r="B27" s="24"/>
      <c r="C27" s="24"/>
      <c r="D27" s="24"/>
      <c r="E27" s="24"/>
      <c r="F27" s="15" t="s">
        <v>5</v>
      </c>
      <c r="G27" s="16">
        <v>2.5</v>
      </c>
      <c r="H27" s="25"/>
      <c r="I27" s="19"/>
      <c r="J27" s="5">
        <f>S5</f>
        <v>0</v>
      </c>
      <c r="K27" s="20"/>
      <c r="L27" s="21"/>
      <c r="M27" s="22"/>
    </row>
    <row r="28" spans="1:18" ht="72" x14ac:dyDescent="0.3">
      <c r="A28" s="34" t="s">
        <v>77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996</v>
      </c>
      <c r="K28" s="36">
        <f>SUM(K12:K27)</f>
        <v>7157.5</v>
      </c>
      <c r="L28" s="37">
        <f>SUM(L12:L27)</f>
        <v>71.574999999999989</v>
      </c>
      <c r="M28" s="38" t="s">
        <v>93</v>
      </c>
    </row>
    <row r="29" spans="1:18" x14ac:dyDescent="0.3">
      <c r="A29" s="34" t="s">
        <v>79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B</v>
      </c>
      <c r="M29" s="35"/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13405-2D15-4C72-9A37-4BD97839F4B8}">
  <dimension ref="A1:S29"/>
  <sheetViews>
    <sheetView zoomScale="70" zoomScaleNormal="70" workbookViewId="0">
      <selection activeCell="M28" sqref="M28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26.6640625" customWidth="1"/>
    <col min="15" max="15" width="10.21875" bestFit="1" customWidth="1"/>
  </cols>
  <sheetData>
    <row r="1" spans="1:19" x14ac:dyDescent="0.3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O1" s="33" t="s">
        <v>0</v>
      </c>
      <c r="P1" s="33" t="s">
        <v>1</v>
      </c>
      <c r="Q1" s="33"/>
      <c r="R1" s="33"/>
      <c r="S1" s="33"/>
    </row>
    <row r="2" spans="1:19" x14ac:dyDescent="0.3">
      <c r="A2" s="32" t="s">
        <v>64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O2" s="33"/>
      <c r="P2" s="3">
        <v>1</v>
      </c>
      <c r="Q2" s="2">
        <v>2</v>
      </c>
      <c r="R2" s="3">
        <v>3</v>
      </c>
      <c r="S2" s="2">
        <v>4</v>
      </c>
    </row>
    <row r="3" spans="1:19" x14ac:dyDescent="0.3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 s="7" t="s">
        <v>32</v>
      </c>
      <c r="P3" s="5">
        <v>80</v>
      </c>
      <c r="Q3" s="5">
        <v>85</v>
      </c>
      <c r="R3" s="5">
        <v>80</v>
      </c>
      <c r="S3" s="5"/>
    </row>
    <row r="4" spans="1:19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6"/>
      <c r="O4" s="7" t="s">
        <v>4</v>
      </c>
      <c r="P4" s="5">
        <v>88</v>
      </c>
      <c r="Q4" s="5">
        <v>87</v>
      </c>
      <c r="R4" s="5">
        <v>86</v>
      </c>
      <c r="S4" s="5">
        <v>88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82</v>
      </c>
      <c r="Q5" s="5">
        <v>86</v>
      </c>
      <c r="R5" s="5">
        <v>90</v>
      </c>
      <c r="S5" s="5">
        <v>90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9">
        <v>80</v>
      </c>
      <c r="Q6" s="30"/>
      <c r="R6" s="30"/>
      <c r="S6" s="31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9">
        <v>80</v>
      </c>
      <c r="Q7" s="30"/>
      <c r="R7" s="30"/>
      <c r="S7" s="31"/>
    </row>
    <row r="8" spans="1:19" x14ac:dyDescent="0.3">
      <c r="A8" s="27" t="s">
        <v>8</v>
      </c>
      <c r="B8" s="27" t="s">
        <v>9</v>
      </c>
      <c r="C8" s="27" t="s">
        <v>10</v>
      </c>
      <c r="D8" s="27" t="s">
        <v>11</v>
      </c>
      <c r="E8" s="27" t="s">
        <v>12</v>
      </c>
      <c r="F8" s="27" t="s">
        <v>13</v>
      </c>
      <c r="G8" s="27"/>
      <c r="H8" s="27" t="s">
        <v>14</v>
      </c>
      <c r="I8" s="27" t="s">
        <v>15</v>
      </c>
      <c r="J8" s="27" t="s">
        <v>16</v>
      </c>
      <c r="K8" s="28" t="s">
        <v>17</v>
      </c>
      <c r="L8" s="28" t="s">
        <v>18</v>
      </c>
      <c r="M8" s="28" t="s">
        <v>19</v>
      </c>
    </row>
    <row r="9" spans="1:19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8"/>
      <c r="L9" s="28"/>
      <c r="M9" s="28"/>
    </row>
    <row r="10" spans="1:19" ht="28.8" x14ac:dyDescent="0.3">
      <c r="A10" s="27"/>
      <c r="B10" s="27"/>
      <c r="C10" s="27"/>
      <c r="D10" s="27"/>
      <c r="E10" s="27"/>
      <c r="F10" s="9" t="s">
        <v>20</v>
      </c>
      <c r="G10" s="10" t="s">
        <v>21</v>
      </c>
      <c r="H10" s="27"/>
      <c r="I10" s="27"/>
      <c r="J10" s="27"/>
      <c r="K10" s="28"/>
      <c r="L10" s="28"/>
      <c r="M10" s="28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3">
      <c r="A12" s="24"/>
      <c r="B12" s="24"/>
      <c r="C12" s="24"/>
      <c r="D12" s="24" t="s">
        <v>22</v>
      </c>
      <c r="E12" s="24"/>
      <c r="F12" s="4" t="s">
        <v>6</v>
      </c>
      <c r="G12" s="5">
        <v>15</v>
      </c>
      <c r="H12" s="19">
        <v>25</v>
      </c>
      <c r="I12" s="19">
        <f>0.7*H12</f>
        <v>17.5</v>
      </c>
      <c r="J12" s="13">
        <f>P6</f>
        <v>80</v>
      </c>
      <c r="K12" s="20">
        <f>(J12*G12)+(J13*G13)+(J14*G14)+(J15*G15)</f>
        <v>2025</v>
      </c>
      <c r="L12" s="21">
        <f>K12/100</f>
        <v>20.25</v>
      </c>
      <c r="M12" s="22" t="s">
        <v>23</v>
      </c>
      <c r="P12" s="14"/>
      <c r="Q12" s="14"/>
      <c r="R12" s="14"/>
    </row>
    <row r="13" spans="1:19" x14ac:dyDescent="0.3">
      <c r="A13" s="24"/>
      <c r="B13" s="24"/>
      <c r="C13" s="24"/>
      <c r="D13" s="24"/>
      <c r="E13" s="24"/>
      <c r="F13" s="18" t="s">
        <v>32</v>
      </c>
      <c r="G13" s="13">
        <v>5</v>
      </c>
      <c r="H13" s="19"/>
      <c r="I13" s="19"/>
      <c r="J13" s="12">
        <f>P3</f>
        <v>80</v>
      </c>
      <c r="K13" s="20"/>
      <c r="L13" s="21"/>
      <c r="M13" s="22"/>
      <c r="Q13" s="14"/>
      <c r="R13" s="14"/>
    </row>
    <row r="14" spans="1:19" x14ac:dyDescent="0.3">
      <c r="A14" s="24"/>
      <c r="B14" s="24"/>
      <c r="C14" s="24"/>
      <c r="D14" s="24"/>
      <c r="E14" s="24"/>
      <c r="F14" s="15" t="s">
        <v>4</v>
      </c>
      <c r="G14" s="16">
        <v>2.5</v>
      </c>
      <c r="H14" s="19"/>
      <c r="I14" s="19"/>
      <c r="J14" s="12">
        <f>P4</f>
        <v>88</v>
      </c>
      <c r="K14" s="20"/>
      <c r="L14" s="21"/>
      <c r="M14" s="22"/>
      <c r="Q14" s="14"/>
      <c r="R14" s="14"/>
    </row>
    <row r="15" spans="1:19" x14ac:dyDescent="0.3">
      <c r="A15" s="24"/>
      <c r="B15" s="24"/>
      <c r="C15" s="24"/>
      <c r="D15" s="24"/>
      <c r="E15" s="24"/>
      <c r="F15" s="15" t="s">
        <v>5</v>
      </c>
      <c r="G15" s="16">
        <v>2.5</v>
      </c>
      <c r="H15" s="19"/>
      <c r="I15" s="19"/>
      <c r="J15" s="12">
        <f>P5</f>
        <v>82</v>
      </c>
      <c r="K15" s="20"/>
      <c r="L15" s="21"/>
      <c r="M15" s="22"/>
      <c r="Q15" s="14"/>
      <c r="R15" s="14"/>
    </row>
    <row r="16" spans="1:19" x14ac:dyDescent="0.3">
      <c r="A16" s="24"/>
      <c r="B16" s="24"/>
      <c r="C16" s="24"/>
      <c r="D16" s="24" t="s">
        <v>24</v>
      </c>
      <c r="E16" s="24"/>
      <c r="F16" s="4" t="s">
        <v>6</v>
      </c>
      <c r="G16" s="5">
        <v>15</v>
      </c>
      <c r="H16" s="19">
        <v>25</v>
      </c>
      <c r="I16" s="19">
        <f>0.7*H16</f>
        <v>17.5</v>
      </c>
      <c r="J16" s="13">
        <f>P6</f>
        <v>80</v>
      </c>
      <c r="K16" s="20">
        <f t="shared" ref="K16" si="0">(J16*G16)+(J17*G17)+(J18*G18)+(J19*G19)</f>
        <v>2057.5</v>
      </c>
      <c r="L16" s="21">
        <f t="shared" ref="L16" si="1">K16/100</f>
        <v>20.574999999999999</v>
      </c>
      <c r="M16" s="22" t="s">
        <v>25</v>
      </c>
      <c r="Q16" s="14"/>
      <c r="R16" s="14"/>
    </row>
    <row r="17" spans="1:18" x14ac:dyDescent="0.3">
      <c r="A17" s="24"/>
      <c r="B17" s="24"/>
      <c r="C17" s="24"/>
      <c r="D17" s="24"/>
      <c r="E17" s="24"/>
      <c r="F17" s="18" t="s">
        <v>32</v>
      </c>
      <c r="G17" s="13">
        <v>5</v>
      </c>
      <c r="H17" s="19"/>
      <c r="I17" s="19"/>
      <c r="J17" s="17">
        <f>Q3</f>
        <v>85</v>
      </c>
      <c r="K17" s="20"/>
      <c r="L17" s="21"/>
      <c r="M17" s="22"/>
      <c r="Q17" s="14"/>
      <c r="R17" s="14"/>
    </row>
    <row r="18" spans="1:18" x14ac:dyDescent="0.3">
      <c r="A18" s="24"/>
      <c r="B18" s="24"/>
      <c r="C18" s="24"/>
      <c r="D18" s="24"/>
      <c r="E18" s="24"/>
      <c r="F18" s="15" t="s">
        <v>4</v>
      </c>
      <c r="G18" s="16">
        <v>2.5</v>
      </c>
      <c r="H18" s="19"/>
      <c r="I18" s="19"/>
      <c r="J18" s="17">
        <f>Q4</f>
        <v>87</v>
      </c>
      <c r="K18" s="20"/>
      <c r="L18" s="21"/>
      <c r="M18" s="22"/>
    </row>
    <row r="19" spans="1:18" x14ac:dyDescent="0.3">
      <c r="A19" s="24"/>
      <c r="B19" s="24"/>
      <c r="C19" s="24"/>
      <c r="D19" s="24"/>
      <c r="E19" s="24"/>
      <c r="F19" s="15" t="s">
        <v>5</v>
      </c>
      <c r="G19" s="16">
        <v>2.5</v>
      </c>
      <c r="H19" s="19"/>
      <c r="I19" s="19"/>
      <c r="J19" s="5">
        <f>Q5</f>
        <v>86</v>
      </c>
      <c r="K19" s="20"/>
      <c r="L19" s="21"/>
      <c r="M19" s="22"/>
    </row>
    <row r="20" spans="1:18" x14ac:dyDescent="0.3">
      <c r="A20" s="26"/>
      <c r="B20" s="24"/>
      <c r="C20" s="24"/>
      <c r="D20" s="24" t="s">
        <v>26</v>
      </c>
      <c r="E20" s="24"/>
      <c r="F20" s="4" t="s">
        <v>7</v>
      </c>
      <c r="G20" s="5">
        <v>15</v>
      </c>
      <c r="H20" s="19">
        <v>25</v>
      </c>
      <c r="I20" s="19">
        <f>0.7*H20</f>
        <v>17.5</v>
      </c>
      <c r="J20" s="13">
        <f>P7</f>
        <v>80</v>
      </c>
      <c r="K20" s="20">
        <f t="shared" ref="K20" si="2">(J20*G20)+(J21*G21)+(J22*G22)+(J23*G23)</f>
        <v>2040</v>
      </c>
      <c r="L20" s="21">
        <f t="shared" ref="L20" si="3">K20/100</f>
        <v>20.399999999999999</v>
      </c>
      <c r="M20" s="22" t="s">
        <v>27</v>
      </c>
    </row>
    <row r="21" spans="1:18" x14ac:dyDescent="0.3">
      <c r="A21" s="24"/>
      <c r="B21" s="24"/>
      <c r="C21" s="24"/>
      <c r="D21" s="24"/>
      <c r="E21" s="24"/>
      <c r="F21" s="18" t="s">
        <v>32</v>
      </c>
      <c r="G21" s="13">
        <v>5</v>
      </c>
      <c r="H21" s="19"/>
      <c r="I21" s="19"/>
      <c r="J21" s="12">
        <f>R3</f>
        <v>80</v>
      </c>
      <c r="K21" s="20"/>
      <c r="L21" s="21"/>
      <c r="M21" s="22"/>
    </row>
    <row r="22" spans="1:18" x14ac:dyDescent="0.3">
      <c r="A22" s="24"/>
      <c r="B22" s="24"/>
      <c r="C22" s="24"/>
      <c r="D22" s="24"/>
      <c r="E22" s="24"/>
      <c r="F22" s="15" t="s">
        <v>4</v>
      </c>
      <c r="G22" s="16">
        <v>2.5</v>
      </c>
      <c r="H22" s="19"/>
      <c r="I22" s="19"/>
      <c r="J22" s="12">
        <f>R4</f>
        <v>86</v>
      </c>
      <c r="K22" s="20"/>
      <c r="L22" s="21"/>
      <c r="M22" s="22"/>
    </row>
    <row r="23" spans="1:18" x14ac:dyDescent="0.3">
      <c r="A23" s="24"/>
      <c r="B23" s="24"/>
      <c r="C23" s="24"/>
      <c r="D23" s="24"/>
      <c r="E23" s="24"/>
      <c r="F23" s="15" t="s">
        <v>5</v>
      </c>
      <c r="G23" s="16">
        <v>2.5</v>
      </c>
      <c r="H23" s="19"/>
      <c r="I23" s="19"/>
      <c r="J23" s="5">
        <f>R5</f>
        <v>90</v>
      </c>
      <c r="K23" s="20"/>
      <c r="L23" s="21"/>
      <c r="M23" s="22"/>
    </row>
    <row r="24" spans="1:18" x14ac:dyDescent="0.3">
      <c r="A24" s="23"/>
      <c r="B24" s="24"/>
      <c r="C24" s="24"/>
      <c r="D24" s="24" t="s">
        <v>28</v>
      </c>
      <c r="E24" s="24"/>
      <c r="F24" s="4" t="s">
        <v>7</v>
      </c>
      <c r="G24" s="5">
        <v>15</v>
      </c>
      <c r="H24" s="25">
        <v>25</v>
      </c>
      <c r="I24" s="19">
        <f>0.7*H24</f>
        <v>17.5</v>
      </c>
      <c r="J24" s="13">
        <f>P7</f>
        <v>80</v>
      </c>
      <c r="K24" s="20">
        <f t="shared" ref="K24" si="4">(J24*G24)+(J25*G25)+(J26*G26)+(J27*G27)</f>
        <v>1645</v>
      </c>
      <c r="L24" s="21">
        <f t="shared" ref="L24" si="5">K24/100</f>
        <v>16.45</v>
      </c>
      <c r="M24" s="22" t="s">
        <v>41</v>
      </c>
    </row>
    <row r="25" spans="1:18" x14ac:dyDescent="0.3">
      <c r="A25" s="23"/>
      <c r="B25" s="24"/>
      <c r="C25" s="24"/>
      <c r="D25" s="24"/>
      <c r="E25" s="24"/>
      <c r="F25" s="18" t="s">
        <v>32</v>
      </c>
      <c r="G25" s="13">
        <v>5</v>
      </c>
      <c r="H25" s="25"/>
      <c r="I25" s="19"/>
      <c r="J25" s="13">
        <f>S3</f>
        <v>0</v>
      </c>
      <c r="K25" s="20"/>
      <c r="L25" s="21"/>
      <c r="M25" s="22"/>
    </row>
    <row r="26" spans="1:18" x14ac:dyDescent="0.3">
      <c r="A26" s="23"/>
      <c r="B26" s="24"/>
      <c r="C26" s="24"/>
      <c r="D26" s="24"/>
      <c r="E26" s="24"/>
      <c r="F26" s="15" t="s">
        <v>4</v>
      </c>
      <c r="G26" s="16">
        <v>2.5</v>
      </c>
      <c r="H26" s="25"/>
      <c r="I26" s="19"/>
      <c r="J26" s="5">
        <f>S4</f>
        <v>88</v>
      </c>
      <c r="K26" s="20"/>
      <c r="L26" s="21"/>
      <c r="M26" s="22"/>
    </row>
    <row r="27" spans="1:18" x14ac:dyDescent="0.3">
      <c r="A27" s="23"/>
      <c r="B27" s="24"/>
      <c r="C27" s="24"/>
      <c r="D27" s="24"/>
      <c r="E27" s="24"/>
      <c r="F27" s="15" t="s">
        <v>5</v>
      </c>
      <c r="G27" s="16">
        <v>2.5</v>
      </c>
      <c r="H27" s="25"/>
      <c r="I27" s="19"/>
      <c r="J27" s="5">
        <f>S5</f>
        <v>90</v>
      </c>
      <c r="K27" s="20"/>
      <c r="L27" s="21"/>
      <c r="M27" s="22"/>
    </row>
    <row r="28" spans="1:18" ht="72" x14ac:dyDescent="0.3">
      <c r="A28" s="34" t="s">
        <v>77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1262</v>
      </c>
      <c r="K28" s="36">
        <f>SUM(K12:K27)</f>
        <v>7767.5</v>
      </c>
      <c r="L28" s="37">
        <f>SUM(L12:L27)</f>
        <v>77.674999999999997</v>
      </c>
      <c r="M28" s="38" t="s">
        <v>92</v>
      </c>
    </row>
    <row r="29" spans="1:18" x14ac:dyDescent="0.3">
      <c r="A29" s="34" t="s">
        <v>79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B</v>
      </c>
      <c r="M29" s="35"/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57E17-6B00-4239-A607-FBF714587336}">
  <dimension ref="A1:S29"/>
  <sheetViews>
    <sheetView zoomScale="70" zoomScaleNormal="70" workbookViewId="0">
      <selection activeCell="M28" sqref="M28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26.6640625" customWidth="1"/>
    <col min="15" max="15" width="10.21875" bestFit="1" customWidth="1"/>
  </cols>
  <sheetData>
    <row r="1" spans="1:19" x14ac:dyDescent="0.3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O1" s="33" t="s">
        <v>0</v>
      </c>
      <c r="P1" s="33" t="s">
        <v>1</v>
      </c>
      <c r="Q1" s="33"/>
      <c r="R1" s="33"/>
      <c r="S1" s="33"/>
    </row>
    <row r="2" spans="1:19" x14ac:dyDescent="0.3">
      <c r="A2" s="32" t="s">
        <v>65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O2" s="33"/>
      <c r="P2" s="3">
        <v>1</v>
      </c>
      <c r="Q2" s="2">
        <v>2</v>
      </c>
      <c r="R2" s="3">
        <v>3</v>
      </c>
      <c r="S2" s="2">
        <v>4</v>
      </c>
    </row>
    <row r="3" spans="1:19" x14ac:dyDescent="0.3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 s="7" t="s">
        <v>32</v>
      </c>
      <c r="P3" s="5">
        <v>85</v>
      </c>
      <c r="Q3" s="5">
        <v>88</v>
      </c>
      <c r="R3" s="5">
        <v>84</v>
      </c>
      <c r="S3" s="5">
        <v>85</v>
      </c>
    </row>
    <row r="4" spans="1:19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6"/>
      <c r="O4" s="7" t="s">
        <v>4</v>
      </c>
      <c r="P4" s="5">
        <v>89</v>
      </c>
      <c r="Q4" s="5">
        <v>80</v>
      </c>
      <c r="R4" s="5">
        <v>85</v>
      </c>
      <c r="S4" s="5">
        <v>80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90</v>
      </c>
      <c r="Q5" s="5">
        <v>86</v>
      </c>
      <c r="R5" s="5">
        <v>87</v>
      </c>
      <c r="S5" s="5">
        <v>90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9">
        <v>85</v>
      </c>
      <c r="Q6" s="30"/>
      <c r="R6" s="30"/>
      <c r="S6" s="31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9">
        <v>76</v>
      </c>
      <c r="Q7" s="30"/>
      <c r="R7" s="30"/>
      <c r="S7" s="31"/>
    </row>
    <row r="8" spans="1:19" x14ac:dyDescent="0.3">
      <c r="A8" s="27" t="s">
        <v>8</v>
      </c>
      <c r="B8" s="27" t="s">
        <v>9</v>
      </c>
      <c r="C8" s="27" t="s">
        <v>10</v>
      </c>
      <c r="D8" s="27" t="s">
        <v>11</v>
      </c>
      <c r="E8" s="27" t="s">
        <v>12</v>
      </c>
      <c r="F8" s="27" t="s">
        <v>13</v>
      </c>
      <c r="G8" s="27"/>
      <c r="H8" s="27" t="s">
        <v>14</v>
      </c>
      <c r="I8" s="27" t="s">
        <v>15</v>
      </c>
      <c r="J8" s="27" t="s">
        <v>16</v>
      </c>
      <c r="K8" s="28" t="s">
        <v>17</v>
      </c>
      <c r="L8" s="28" t="s">
        <v>18</v>
      </c>
      <c r="M8" s="28" t="s">
        <v>19</v>
      </c>
    </row>
    <row r="9" spans="1:19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8"/>
      <c r="L9" s="28"/>
      <c r="M9" s="28"/>
    </row>
    <row r="10" spans="1:19" ht="28.8" x14ac:dyDescent="0.3">
      <c r="A10" s="27"/>
      <c r="B10" s="27"/>
      <c r="C10" s="27"/>
      <c r="D10" s="27"/>
      <c r="E10" s="27"/>
      <c r="F10" s="9" t="s">
        <v>20</v>
      </c>
      <c r="G10" s="10" t="s">
        <v>21</v>
      </c>
      <c r="H10" s="27"/>
      <c r="I10" s="27"/>
      <c r="J10" s="27"/>
      <c r="K10" s="28"/>
      <c r="L10" s="28"/>
      <c r="M10" s="28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3">
      <c r="A12" s="24"/>
      <c r="B12" s="24"/>
      <c r="C12" s="24"/>
      <c r="D12" s="24" t="s">
        <v>22</v>
      </c>
      <c r="E12" s="24"/>
      <c r="F12" s="4" t="s">
        <v>6</v>
      </c>
      <c r="G12" s="5">
        <v>15</v>
      </c>
      <c r="H12" s="19">
        <v>25</v>
      </c>
      <c r="I12" s="19">
        <f>0.7*H12</f>
        <v>17.5</v>
      </c>
      <c r="J12" s="13">
        <f>P6</f>
        <v>85</v>
      </c>
      <c r="K12" s="20">
        <f>(J12*G12)+(J13*G13)+(J14*G14)+(J15*G15)</f>
        <v>2147.5</v>
      </c>
      <c r="L12" s="21">
        <f>K12/100</f>
        <v>21.475000000000001</v>
      </c>
      <c r="M12" s="22" t="s">
        <v>23</v>
      </c>
      <c r="P12" s="14"/>
      <c r="Q12" s="14"/>
      <c r="R12" s="14"/>
    </row>
    <row r="13" spans="1:19" x14ac:dyDescent="0.3">
      <c r="A13" s="24"/>
      <c r="B13" s="24"/>
      <c r="C13" s="24"/>
      <c r="D13" s="24"/>
      <c r="E13" s="24"/>
      <c r="F13" s="18" t="s">
        <v>32</v>
      </c>
      <c r="G13" s="13">
        <v>5</v>
      </c>
      <c r="H13" s="19"/>
      <c r="I13" s="19"/>
      <c r="J13" s="12">
        <f>P3</f>
        <v>85</v>
      </c>
      <c r="K13" s="20"/>
      <c r="L13" s="21"/>
      <c r="M13" s="22"/>
      <c r="Q13" s="14"/>
      <c r="R13" s="14"/>
    </row>
    <row r="14" spans="1:19" x14ac:dyDescent="0.3">
      <c r="A14" s="24"/>
      <c r="B14" s="24"/>
      <c r="C14" s="24"/>
      <c r="D14" s="24"/>
      <c r="E14" s="24"/>
      <c r="F14" s="15" t="s">
        <v>4</v>
      </c>
      <c r="G14" s="16">
        <v>2.5</v>
      </c>
      <c r="H14" s="19"/>
      <c r="I14" s="19"/>
      <c r="J14" s="12">
        <f>P4</f>
        <v>89</v>
      </c>
      <c r="K14" s="20"/>
      <c r="L14" s="21"/>
      <c r="M14" s="22"/>
      <c r="Q14" s="14"/>
      <c r="R14" s="14"/>
    </row>
    <row r="15" spans="1:19" x14ac:dyDescent="0.3">
      <c r="A15" s="24"/>
      <c r="B15" s="24"/>
      <c r="C15" s="24"/>
      <c r="D15" s="24"/>
      <c r="E15" s="24"/>
      <c r="F15" s="15" t="s">
        <v>5</v>
      </c>
      <c r="G15" s="16">
        <v>2.5</v>
      </c>
      <c r="H15" s="19"/>
      <c r="I15" s="19"/>
      <c r="J15" s="12">
        <f>P5</f>
        <v>90</v>
      </c>
      <c r="K15" s="20"/>
      <c r="L15" s="21"/>
      <c r="M15" s="22"/>
      <c r="Q15" s="14"/>
      <c r="R15" s="14"/>
    </row>
    <row r="16" spans="1:19" x14ac:dyDescent="0.3">
      <c r="A16" s="24"/>
      <c r="B16" s="24"/>
      <c r="C16" s="24"/>
      <c r="D16" s="24" t="s">
        <v>24</v>
      </c>
      <c r="E16" s="24"/>
      <c r="F16" s="4" t="s">
        <v>6</v>
      </c>
      <c r="G16" s="5">
        <v>15</v>
      </c>
      <c r="H16" s="19">
        <v>25</v>
      </c>
      <c r="I16" s="19">
        <f>0.7*H16</f>
        <v>17.5</v>
      </c>
      <c r="J16" s="13">
        <f>P6</f>
        <v>85</v>
      </c>
      <c r="K16" s="20">
        <f t="shared" ref="K16" si="0">(J16*G16)+(J17*G17)+(J18*G18)+(J19*G19)</f>
        <v>2130</v>
      </c>
      <c r="L16" s="21">
        <f t="shared" ref="L16" si="1">K16/100</f>
        <v>21.3</v>
      </c>
      <c r="M16" s="22" t="s">
        <v>25</v>
      </c>
      <c r="Q16" s="14"/>
      <c r="R16" s="14"/>
    </row>
    <row r="17" spans="1:18" x14ac:dyDescent="0.3">
      <c r="A17" s="24"/>
      <c r="B17" s="24"/>
      <c r="C17" s="24"/>
      <c r="D17" s="24"/>
      <c r="E17" s="24"/>
      <c r="F17" s="18" t="s">
        <v>32</v>
      </c>
      <c r="G17" s="13">
        <v>5</v>
      </c>
      <c r="H17" s="19"/>
      <c r="I17" s="19"/>
      <c r="J17" s="17">
        <f>Q3</f>
        <v>88</v>
      </c>
      <c r="K17" s="20"/>
      <c r="L17" s="21"/>
      <c r="M17" s="22"/>
      <c r="Q17" s="14"/>
      <c r="R17" s="14"/>
    </row>
    <row r="18" spans="1:18" x14ac:dyDescent="0.3">
      <c r="A18" s="24"/>
      <c r="B18" s="24"/>
      <c r="C18" s="24"/>
      <c r="D18" s="24"/>
      <c r="E18" s="24"/>
      <c r="F18" s="15" t="s">
        <v>4</v>
      </c>
      <c r="G18" s="16">
        <v>2.5</v>
      </c>
      <c r="H18" s="19"/>
      <c r="I18" s="19"/>
      <c r="J18" s="17">
        <f>Q4</f>
        <v>80</v>
      </c>
      <c r="K18" s="20"/>
      <c r="L18" s="21"/>
      <c r="M18" s="22"/>
    </row>
    <row r="19" spans="1:18" x14ac:dyDescent="0.3">
      <c r="A19" s="24"/>
      <c r="B19" s="24"/>
      <c r="C19" s="24"/>
      <c r="D19" s="24"/>
      <c r="E19" s="24"/>
      <c r="F19" s="15" t="s">
        <v>5</v>
      </c>
      <c r="G19" s="16">
        <v>2.5</v>
      </c>
      <c r="H19" s="19"/>
      <c r="I19" s="19"/>
      <c r="J19" s="5">
        <f>Q5</f>
        <v>86</v>
      </c>
      <c r="K19" s="20"/>
      <c r="L19" s="21"/>
      <c r="M19" s="22"/>
    </row>
    <row r="20" spans="1:18" x14ac:dyDescent="0.3">
      <c r="A20" s="26"/>
      <c r="B20" s="24"/>
      <c r="C20" s="24"/>
      <c r="D20" s="24" t="s">
        <v>26</v>
      </c>
      <c r="E20" s="24"/>
      <c r="F20" s="4" t="s">
        <v>7</v>
      </c>
      <c r="G20" s="5">
        <v>15</v>
      </c>
      <c r="H20" s="19">
        <v>25</v>
      </c>
      <c r="I20" s="19">
        <f>0.7*H20</f>
        <v>17.5</v>
      </c>
      <c r="J20" s="13">
        <f>P7</f>
        <v>76</v>
      </c>
      <c r="K20" s="20">
        <f t="shared" ref="K20" si="2">(J20*G20)+(J21*G21)+(J22*G22)+(J23*G23)</f>
        <v>1990</v>
      </c>
      <c r="L20" s="21">
        <f t="shared" ref="L20" si="3">K20/100</f>
        <v>19.899999999999999</v>
      </c>
      <c r="M20" s="22" t="s">
        <v>27</v>
      </c>
    </row>
    <row r="21" spans="1:18" x14ac:dyDescent="0.3">
      <c r="A21" s="24"/>
      <c r="B21" s="24"/>
      <c r="C21" s="24"/>
      <c r="D21" s="24"/>
      <c r="E21" s="24"/>
      <c r="F21" s="18" t="s">
        <v>32</v>
      </c>
      <c r="G21" s="13">
        <v>5</v>
      </c>
      <c r="H21" s="19"/>
      <c r="I21" s="19"/>
      <c r="J21" s="12">
        <f>R3</f>
        <v>84</v>
      </c>
      <c r="K21" s="20"/>
      <c r="L21" s="21"/>
      <c r="M21" s="22"/>
    </row>
    <row r="22" spans="1:18" x14ac:dyDescent="0.3">
      <c r="A22" s="24"/>
      <c r="B22" s="24"/>
      <c r="C22" s="24"/>
      <c r="D22" s="24"/>
      <c r="E22" s="24"/>
      <c r="F22" s="15" t="s">
        <v>4</v>
      </c>
      <c r="G22" s="16">
        <v>2.5</v>
      </c>
      <c r="H22" s="19"/>
      <c r="I22" s="19"/>
      <c r="J22" s="12">
        <f>R4</f>
        <v>85</v>
      </c>
      <c r="K22" s="20"/>
      <c r="L22" s="21"/>
      <c r="M22" s="22"/>
    </row>
    <row r="23" spans="1:18" x14ac:dyDescent="0.3">
      <c r="A23" s="24"/>
      <c r="B23" s="24"/>
      <c r="C23" s="24"/>
      <c r="D23" s="24"/>
      <c r="E23" s="24"/>
      <c r="F23" s="15" t="s">
        <v>5</v>
      </c>
      <c r="G23" s="16">
        <v>2.5</v>
      </c>
      <c r="H23" s="19"/>
      <c r="I23" s="19"/>
      <c r="J23" s="5">
        <f>R5</f>
        <v>87</v>
      </c>
      <c r="K23" s="20"/>
      <c r="L23" s="21"/>
      <c r="M23" s="22"/>
    </row>
    <row r="24" spans="1:18" x14ac:dyDescent="0.3">
      <c r="A24" s="23"/>
      <c r="B24" s="24"/>
      <c r="C24" s="24"/>
      <c r="D24" s="24" t="s">
        <v>28</v>
      </c>
      <c r="E24" s="24"/>
      <c r="F24" s="4" t="s">
        <v>7</v>
      </c>
      <c r="G24" s="5">
        <v>15</v>
      </c>
      <c r="H24" s="25">
        <v>25</v>
      </c>
      <c r="I24" s="19">
        <f>0.7*H24</f>
        <v>17.5</v>
      </c>
      <c r="J24" s="13">
        <f>P7</f>
        <v>76</v>
      </c>
      <c r="K24" s="20">
        <f t="shared" ref="K24" si="4">(J24*G24)+(J25*G25)+(J26*G26)+(J27*G27)</f>
        <v>1990</v>
      </c>
      <c r="L24" s="21">
        <f t="shared" ref="L24" si="5">K24/100</f>
        <v>19.899999999999999</v>
      </c>
      <c r="M24" s="22" t="s">
        <v>29</v>
      </c>
    </row>
    <row r="25" spans="1:18" x14ac:dyDescent="0.3">
      <c r="A25" s="23"/>
      <c r="B25" s="24"/>
      <c r="C25" s="24"/>
      <c r="D25" s="24"/>
      <c r="E25" s="24"/>
      <c r="F25" s="18" t="s">
        <v>32</v>
      </c>
      <c r="G25" s="13">
        <v>5</v>
      </c>
      <c r="H25" s="25"/>
      <c r="I25" s="19"/>
      <c r="J25" s="13">
        <f>S3</f>
        <v>85</v>
      </c>
      <c r="K25" s="20"/>
      <c r="L25" s="21"/>
      <c r="M25" s="22"/>
    </row>
    <row r="26" spans="1:18" x14ac:dyDescent="0.3">
      <c r="A26" s="23"/>
      <c r="B26" s="24"/>
      <c r="C26" s="24"/>
      <c r="D26" s="24"/>
      <c r="E26" s="24"/>
      <c r="F26" s="15" t="s">
        <v>4</v>
      </c>
      <c r="G26" s="16">
        <v>2.5</v>
      </c>
      <c r="H26" s="25"/>
      <c r="I26" s="19"/>
      <c r="J26" s="5">
        <f>S4</f>
        <v>80</v>
      </c>
      <c r="K26" s="20"/>
      <c r="L26" s="21"/>
      <c r="M26" s="22"/>
    </row>
    <row r="27" spans="1:18" x14ac:dyDescent="0.3">
      <c r="A27" s="23"/>
      <c r="B27" s="24"/>
      <c r="C27" s="24"/>
      <c r="D27" s="24"/>
      <c r="E27" s="24"/>
      <c r="F27" s="15" t="s">
        <v>5</v>
      </c>
      <c r="G27" s="16">
        <v>2.5</v>
      </c>
      <c r="H27" s="25"/>
      <c r="I27" s="19"/>
      <c r="J27" s="5">
        <f>S5</f>
        <v>90</v>
      </c>
      <c r="K27" s="20"/>
      <c r="L27" s="21"/>
      <c r="M27" s="22"/>
    </row>
    <row r="28" spans="1:18" ht="72" x14ac:dyDescent="0.3">
      <c r="A28" s="34" t="s">
        <v>77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1351</v>
      </c>
      <c r="K28" s="36">
        <f>SUM(K12:K27)</f>
        <v>8257.5</v>
      </c>
      <c r="L28" s="37">
        <f>SUM(L12:L27)</f>
        <v>82.575000000000003</v>
      </c>
      <c r="M28" s="38" t="s">
        <v>91</v>
      </c>
    </row>
    <row r="29" spans="1:18" x14ac:dyDescent="0.3">
      <c r="A29" s="34" t="s">
        <v>79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A</v>
      </c>
      <c r="M29" s="35"/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D134C-56A9-4213-AEBC-872B37B812BB}">
  <dimension ref="A1:S29"/>
  <sheetViews>
    <sheetView zoomScale="70" zoomScaleNormal="70" workbookViewId="0">
      <selection activeCell="M28" sqref="M28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26.6640625" customWidth="1"/>
    <col min="15" max="15" width="10.21875" bestFit="1" customWidth="1"/>
  </cols>
  <sheetData>
    <row r="1" spans="1:19" x14ac:dyDescent="0.3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O1" s="33" t="s">
        <v>0</v>
      </c>
      <c r="P1" s="33" t="s">
        <v>1</v>
      </c>
      <c r="Q1" s="33"/>
      <c r="R1" s="33"/>
      <c r="S1" s="33"/>
    </row>
    <row r="2" spans="1:19" x14ac:dyDescent="0.3">
      <c r="A2" s="32" t="s">
        <v>66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O2" s="33"/>
      <c r="P2" s="3">
        <v>1</v>
      </c>
      <c r="Q2" s="2">
        <v>2</v>
      </c>
      <c r="R2" s="3">
        <v>3</v>
      </c>
      <c r="S2" s="2">
        <v>4</v>
      </c>
    </row>
    <row r="3" spans="1:19" x14ac:dyDescent="0.3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 s="7" t="s">
        <v>32</v>
      </c>
      <c r="P3" s="5">
        <v>84</v>
      </c>
      <c r="Q3" s="5">
        <v>86</v>
      </c>
      <c r="R3" s="5">
        <v>89</v>
      </c>
      <c r="S3" s="5">
        <v>85</v>
      </c>
    </row>
    <row r="4" spans="1:19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6"/>
      <c r="O4" s="7" t="s">
        <v>4</v>
      </c>
      <c r="P4" s="5">
        <v>84</v>
      </c>
      <c r="Q4" s="5">
        <v>86</v>
      </c>
      <c r="R4" s="5">
        <v>89</v>
      </c>
      <c r="S4" s="5">
        <v>85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/>
      <c r="Q5" s="5"/>
      <c r="R5" s="5"/>
      <c r="S5" s="5"/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9">
        <v>75</v>
      </c>
      <c r="Q6" s="30"/>
      <c r="R6" s="30"/>
      <c r="S6" s="31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9">
        <v>76</v>
      </c>
      <c r="Q7" s="30"/>
      <c r="R7" s="30"/>
      <c r="S7" s="31"/>
    </row>
    <row r="8" spans="1:19" x14ac:dyDescent="0.3">
      <c r="A8" s="27" t="s">
        <v>8</v>
      </c>
      <c r="B8" s="27" t="s">
        <v>9</v>
      </c>
      <c r="C8" s="27" t="s">
        <v>10</v>
      </c>
      <c r="D8" s="27" t="s">
        <v>11</v>
      </c>
      <c r="E8" s="27" t="s">
        <v>12</v>
      </c>
      <c r="F8" s="27" t="s">
        <v>13</v>
      </c>
      <c r="G8" s="27"/>
      <c r="H8" s="27" t="s">
        <v>14</v>
      </c>
      <c r="I8" s="27" t="s">
        <v>15</v>
      </c>
      <c r="J8" s="27" t="s">
        <v>16</v>
      </c>
      <c r="K8" s="28" t="s">
        <v>17</v>
      </c>
      <c r="L8" s="28" t="s">
        <v>18</v>
      </c>
      <c r="M8" s="28" t="s">
        <v>19</v>
      </c>
    </row>
    <row r="9" spans="1:19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8"/>
      <c r="L9" s="28"/>
      <c r="M9" s="28"/>
    </row>
    <row r="10" spans="1:19" ht="28.8" x14ac:dyDescent="0.3">
      <c r="A10" s="27"/>
      <c r="B10" s="27"/>
      <c r="C10" s="27"/>
      <c r="D10" s="27"/>
      <c r="E10" s="27"/>
      <c r="F10" s="9" t="s">
        <v>20</v>
      </c>
      <c r="G10" s="10" t="s">
        <v>21</v>
      </c>
      <c r="H10" s="27"/>
      <c r="I10" s="27"/>
      <c r="J10" s="27"/>
      <c r="K10" s="28"/>
      <c r="L10" s="28"/>
      <c r="M10" s="28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3">
      <c r="A12" s="24"/>
      <c r="B12" s="24"/>
      <c r="C12" s="24"/>
      <c r="D12" s="24" t="s">
        <v>22</v>
      </c>
      <c r="E12" s="24"/>
      <c r="F12" s="4" t="s">
        <v>6</v>
      </c>
      <c r="G12" s="5">
        <v>15</v>
      </c>
      <c r="H12" s="19">
        <v>25</v>
      </c>
      <c r="I12" s="19">
        <f>0.7*H12</f>
        <v>17.5</v>
      </c>
      <c r="J12" s="13">
        <f>P6</f>
        <v>75</v>
      </c>
      <c r="K12" s="20">
        <f>(J12*G12)+(J13*G13)+(J14*G14)+(J15*G15)</f>
        <v>1755</v>
      </c>
      <c r="L12" s="21">
        <f>K12/100</f>
        <v>17.55</v>
      </c>
      <c r="M12" s="22" t="s">
        <v>38</v>
      </c>
      <c r="P12" s="14"/>
      <c r="Q12" s="14"/>
      <c r="R12" s="14"/>
    </row>
    <row r="13" spans="1:19" x14ac:dyDescent="0.3">
      <c r="A13" s="24"/>
      <c r="B13" s="24"/>
      <c r="C13" s="24"/>
      <c r="D13" s="24"/>
      <c r="E13" s="24"/>
      <c r="F13" s="18" t="s">
        <v>32</v>
      </c>
      <c r="G13" s="13">
        <v>5</v>
      </c>
      <c r="H13" s="19"/>
      <c r="I13" s="19"/>
      <c r="J13" s="12">
        <f>P3</f>
        <v>84</v>
      </c>
      <c r="K13" s="20"/>
      <c r="L13" s="21"/>
      <c r="M13" s="22"/>
      <c r="Q13" s="14"/>
      <c r="R13" s="14"/>
    </row>
    <row r="14" spans="1:19" x14ac:dyDescent="0.3">
      <c r="A14" s="24"/>
      <c r="B14" s="24"/>
      <c r="C14" s="24"/>
      <c r="D14" s="24"/>
      <c r="E14" s="24"/>
      <c r="F14" s="15" t="s">
        <v>4</v>
      </c>
      <c r="G14" s="16">
        <v>2.5</v>
      </c>
      <c r="H14" s="19"/>
      <c r="I14" s="19"/>
      <c r="J14" s="12">
        <f>P4</f>
        <v>84</v>
      </c>
      <c r="K14" s="20"/>
      <c r="L14" s="21"/>
      <c r="M14" s="22"/>
      <c r="Q14" s="14"/>
      <c r="R14" s="14"/>
    </row>
    <row r="15" spans="1:19" x14ac:dyDescent="0.3">
      <c r="A15" s="24"/>
      <c r="B15" s="24"/>
      <c r="C15" s="24"/>
      <c r="D15" s="24"/>
      <c r="E15" s="24"/>
      <c r="F15" s="15" t="s">
        <v>5</v>
      </c>
      <c r="G15" s="16">
        <v>2.5</v>
      </c>
      <c r="H15" s="19"/>
      <c r="I15" s="19"/>
      <c r="J15" s="12">
        <f>P5</f>
        <v>0</v>
      </c>
      <c r="K15" s="20"/>
      <c r="L15" s="21"/>
      <c r="M15" s="22"/>
      <c r="Q15" s="14"/>
      <c r="R15" s="14"/>
    </row>
    <row r="16" spans="1:19" x14ac:dyDescent="0.3">
      <c r="A16" s="24"/>
      <c r="B16" s="24"/>
      <c r="C16" s="24"/>
      <c r="D16" s="24" t="s">
        <v>24</v>
      </c>
      <c r="E16" s="24"/>
      <c r="F16" s="4" t="s">
        <v>6</v>
      </c>
      <c r="G16" s="5">
        <v>15</v>
      </c>
      <c r="H16" s="19">
        <v>25</v>
      </c>
      <c r="I16" s="19">
        <f>0.7*H16</f>
        <v>17.5</v>
      </c>
      <c r="J16" s="13">
        <f>P6</f>
        <v>75</v>
      </c>
      <c r="K16" s="20">
        <f t="shared" ref="K16" si="0">(J16*G16)+(J17*G17)+(J18*G18)+(J19*G19)</f>
        <v>1770</v>
      </c>
      <c r="L16" s="21">
        <f t="shared" ref="L16" si="1">K16/100</f>
        <v>17.7</v>
      </c>
      <c r="M16" s="22" t="s">
        <v>39</v>
      </c>
      <c r="Q16" s="14"/>
      <c r="R16" s="14"/>
    </row>
    <row r="17" spans="1:18" x14ac:dyDescent="0.3">
      <c r="A17" s="24"/>
      <c r="B17" s="24"/>
      <c r="C17" s="24"/>
      <c r="D17" s="24"/>
      <c r="E17" s="24"/>
      <c r="F17" s="18" t="s">
        <v>32</v>
      </c>
      <c r="G17" s="13">
        <v>5</v>
      </c>
      <c r="H17" s="19"/>
      <c r="I17" s="19"/>
      <c r="J17" s="17">
        <f>Q3</f>
        <v>86</v>
      </c>
      <c r="K17" s="20"/>
      <c r="L17" s="21"/>
      <c r="M17" s="22"/>
      <c r="Q17" s="14"/>
      <c r="R17" s="14"/>
    </row>
    <row r="18" spans="1:18" x14ac:dyDescent="0.3">
      <c r="A18" s="24"/>
      <c r="B18" s="24"/>
      <c r="C18" s="24"/>
      <c r="D18" s="24"/>
      <c r="E18" s="24"/>
      <c r="F18" s="15" t="s">
        <v>4</v>
      </c>
      <c r="G18" s="16">
        <v>2.5</v>
      </c>
      <c r="H18" s="19"/>
      <c r="I18" s="19"/>
      <c r="J18" s="17">
        <f>Q4</f>
        <v>86</v>
      </c>
      <c r="K18" s="20"/>
      <c r="L18" s="21"/>
      <c r="M18" s="22"/>
    </row>
    <row r="19" spans="1:18" x14ac:dyDescent="0.3">
      <c r="A19" s="24"/>
      <c r="B19" s="24"/>
      <c r="C19" s="24"/>
      <c r="D19" s="24"/>
      <c r="E19" s="24"/>
      <c r="F19" s="15" t="s">
        <v>5</v>
      </c>
      <c r="G19" s="16">
        <v>2.5</v>
      </c>
      <c r="H19" s="19"/>
      <c r="I19" s="19"/>
      <c r="J19" s="5">
        <f>Q5</f>
        <v>0</v>
      </c>
      <c r="K19" s="20"/>
      <c r="L19" s="21"/>
      <c r="M19" s="22"/>
    </row>
    <row r="20" spans="1:18" x14ac:dyDescent="0.3">
      <c r="A20" s="26"/>
      <c r="B20" s="24"/>
      <c r="C20" s="24"/>
      <c r="D20" s="24" t="s">
        <v>26</v>
      </c>
      <c r="E20" s="24"/>
      <c r="F20" s="4" t="s">
        <v>7</v>
      </c>
      <c r="G20" s="5">
        <v>15</v>
      </c>
      <c r="H20" s="19">
        <v>25</v>
      </c>
      <c r="I20" s="19">
        <f>0.7*H20</f>
        <v>17.5</v>
      </c>
      <c r="J20" s="13">
        <f>P7</f>
        <v>76</v>
      </c>
      <c r="K20" s="20">
        <f t="shared" ref="K20" si="2">(J20*G20)+(J21*G21)+(J22*G22)+(J23*G23)</f>
        <v>1807.5</v>
      </c>
      <c r="L20" s="21">
        <f t="shared" ref="L20" si="3">K20/100</f>
        <v>18.074999999999999</v>
      </c>
      <c r="M20" s="22" t="s">
        <v>27</v>
      </c>
    </row>
    <row r="21" spans="1:18" x14ac:dyDescent="0.3">
      <c r="A21" s="24"/>
      <c r="B21" s="24"/>
      <c r="C21" s="24"/>
      <c r="D21" s="24"/>
      <c r="E21" s="24"/>
      <c r="F21" s="18" t="s">
        <v>32</v>
      </c>
      <c r="G21" s="13">
        <v>5</v>
      </c>
      <c r="H21" s="19"/>
      <c r="I21" s="19"/>
      <c r="J21" s="12">
        <f>R3</f>
        <v>89</v>
      </c>
      <c r="K21" s="20"/>
      <c r="L21" s="21"/>
      <c r="M21" s="22"/>
    </row>
    <row r="22" spans="1:18" x14ac:dyDescent="0.3">
      <c r="A22" s="24"/>
      <c r="B22" s="24"/>
      <c r="C22" s="24"/>
      <c r="D22" s="24"/>
      <c r="E22" s="24"/>
      <c r="F22" s="15" t="s">
        <v>4</v>
      </c>
      <c r="G22" s="16">
        <v>2.5</v>
      </c>
      <c r="H22" s="19"/>
      <c r="I22" s="19"/>
      <c r="J22" s="12">
        <f>R4</f>
        <v>89</v>
      </c>
      <c r="K22" s="20"/>
      <c r="L22" s="21"/>
      <c r="M22" s="22"/>
    </row>
    <row r="23" spans="1:18" x14ac:dyDescent="0.3">
      <c r="A23" s="24"/>
      <c r="B23" s="24"/>
      <c r="C23" s="24"/>
      <c r="D23" s="24"/>
      <c r="E23" s="24"/>
      <c r="F23" s="15" t="s">
        <v>5</v>
      </c>
      <c r="G23" s="16">
        <v>2.5</v>
      </c>
      <c r="H23" s="19"/>
      <c r="I23" s="19"/>
      <c r="J23" s="5">
        <f>R5</f>
        <v>0</v>
      </c>
      <c r="K23" s="20"/>
      <c r="L23" s="21"/>
      <c r="M23" s="22"/>
    </row>
    <row r="24" spans="1:18" x14ac:dyDescent="0.3">
      <c r="A24" s="23"/>
      <c r="B24" s="24"/>
      <c r="C24" s="24"/>
      <c r="D24" s="24" t="s">
        <v>28</v>
      </c>
      <c r="E24" s="24"/>
      <c r="F24" s="4" t="s">
        <v>7</v>
      </c>
      <c r="G24" s="5">
        <v>15</v>
      </c>
      <c r="H24" s="25">
        <v>25</v>
      </c>
      <c r="I24" s="19">
        <f>0.7*H24</f>
        <v>17.5</v>
      </c>
      <c r="J24" s="13">
        <f>P7</f>
        <v>76</v>
      </c>
      <c r="K24" s="20">
        <f t="shared" ref="K24" si="4">(J24*G24)+(J25*G25)+(J26*G26)+(J27*G27)</f>
        <v>1777.5</v>
      </c>
      <c r="L24" s="21">
        <f t="shared" ref="L24" si="5">K24/100</f>
        <v>17.774999999999999</v>
      </c>
      <c r="M24" s="22" t="s">
        <v>41</v>
      </c>
    </row>
    <row r="25" spans="1:18" x14ac:dyDescent="0.3">
      <c r="A25" s="23"/>
      <c r="B25" s="24"/>
      <c r="C25" s="24"/>
      <c r="D25" s="24"/>
      <c r="E25" s="24"/>
      <c r="F25" s="18" t="s">
        <v>32</v>
      </c>
      <c r="G25" s="13">
        <v>5</v>
      </c>
      <c r="H25" s="25"/>
      <c r="I25" s="19"/>
      <c r="J25" s="13">
        <f>S3</f>
        <v>85</v>
      </c>
      <c r="K25" s="20"/>
      <c r="L25" s="21"/>
      <c r="M25" s="22"/>
    </row>
    <row r="26" spans="1:18" x14ac:dyDescent="0.3">
      <c r="A26" s="23"/>
      <c r="B26" s="24"/>
      <c r="C26" s="24"/>
      <c r="D26" s="24"/>
      <c r="E26" s="24"/>
      <c r="F26" s="15" t="s">
        <v>4</v>
      </c>
      <c r="G26" s="16">
        <v>2.5</v>
      </c>
      <c r="H26" s="25"/>
      <c r="I26" s="19"/>
      <c r="J26" s="5">
        <f>S4</f>
        <v>85</v>
      </c>
      <c r="K26" s="20"/>
      <c r="L26" s="21"/>
      <c r="M26" s="22"/>
    </row>
    <row r="27" spans="1:18" x14ac:dyDescent="0.3">
      <c r="A27" s="23"/>
      <c r="B27" s="24"/>
      <c r="C27" s="24"/>
      <c r="D27" s="24"/>
      <c r="E27" s="24"/>
      <c r="F27" s="15" t="s">
        <v>5</v>
      </c>
      <c r="G27" s="16">
        <v>2.5</v>
      </c>
      <c r="H27" s="25"/>
      <c r="I27" s="19"/>
      <c r="J27" s="5">
        <f>S5</f>
        <v>0</v>
      </c>
      <c r="K27" s="20"/>
      <c r="L27" s="21"/>
      <c r="M27" s="22"/>
    </row>
    <row r="28" spans="1:18" ht="72" x14ac:dyDescent="0.3">
      <c r="A28" s="34" t="s">
        <v>77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990</v>
      </c>
      <c r="K28" s="36">
        <f>SUM(K12:K27)</f>
        <v>7110</v>
      </c>
      <c r="L28" s="37">
        <f>SUM(L12:L27)</f>
        <v>71.099999999999994</v>
      </c>
      <c r="M28" s="38" t="s">
        <v>90</v>
      </c>
    </row>
    <row r="29" spans="1:18" x14ac:dyDescent="0.3">
      <c r="A29" s="34" t="s">
        <v>79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B</v>
      </c>
      <c r="M29" s="35"/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9DF6F-EA46-4E5B-8A2B-64A7E9DB8F45}">
  <dimension ref="A1:S29"/>
  <sheetViews>
    <sheetView zoomScale="70" zoomScaleNormal="70" workbookViewId="0">
      <selection activeCell="M28" sqref="M28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26.6640625" customWidth="1"/>
    <col min="15" max="15" width="10.21875" bestFit="1" customWidth="1"/>
  </cols>
  <sheetData>
    <row r="1" spans="1:19" x14ac:dyDescent="0.3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O1" s="33" t="s">
        <v>0</v>
      </c>
      <c r="P1" s="33" t="s">
        <v>1</v>
      </c>
      <c r="Q1" s="33"/>
      <c r="R1" s="33"/>
      <c r="S1" s="33"/>
    </row>
    <row r="2" spans="1:19" x14ac:dyDescent="0.3">
      <c r="A2" s="32" t="s">
        <v>67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O2" s="33"/>
      <c r="P2" s="3">
        <v>1</v>
      </c>
      <c r="Q2" s="2">
        <v>2</v>
      </c>
      <c r="R2" s="3">
        <v>3</v>
      </c>
      <c r="S2" s="2">
        <v>4</v>
      </c>
    </row>
    <row r="3" spans="1:19" x14ac:dyDescent="0.3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 s="7" t="s">
        <v>32</v>
      </c>
      <c r="P3" s="5">
        <v>85</v>
      </c>
      <c r="Q3" s="5">
        <v>87</v>
      </c>
      <c r="R3" s="5">
        <v>88</v>
      </c>
      <c r="S3" s="5">
        <v>80</v>
      </c>
    </row>
    <row r="4" spans="1:19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6"/>
      <c r="O4" s="7" t="s">
        <v>4</v>
      </c>
      <c r="P4" s="5">
        <v>85</v>
      </c>
      <c r="Q4" s="5">
        <v>87</v>
      </c>
      <c r="R4" s="5">
        <v>88</v>
      </c>
      <c r="S4" s="5">
        <v>80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83</v>
      </c>
      <c r="Q5" s="5">
        <v>80</v>
      </c>
      <c r="R5" s="5">
        <v>84</v>
      </c>
      <c r="S5" s="5">
        <v>80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9">
        <v>80</v>
      </c>
      <c r="Q6" s="30"/>
      <c r="R6" s="30"/>
      <c r="S6" s="31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9">
        <v>80</v>
      </c>
      <c r="Q7" s="30"/>
      <c r="R7" s="30"/>
      <c r="S7" s="31"/>
    </row>
    <row r="8" spans="1:19" x14ac:dyDescent="0.3">
      <c r="A8" s="27" t="s">
        <v>8</v>
      </c>
      <c r="B8" s="27" t="s">
        <v>9</v>
      </c>
      <c r="C8" s="27" t="s">
        <v>10</v>
      </c>
      <c r="D8" s="27" t="s">
        <v>11</v>
      </c>
      <c r="E8" s="27" t="s">
        <v>12</v>
      </c>
      <c r="F8" s="27" t="s">
        <v>13</v>
      </c>
      <c r="G8" s="27"/>
      <c r="H8" s="27" t="s">
        <v>14</v>
      </c>
      <c r="I8" s="27" t="s">
        <v>15</v>
      </c>
      <c r="J8" s="27" t="s">
        <v>16</v>
      </c>
      <c r="K8" s="28" t="s">
        <v>17</v>
      </c>
      <c r="L8" s="28" t="s">
        <v>18</v>
      </c>
      <c r="M8" s="28" t="s">
        <v>19</v>
      </c>
    </row>
    <row r="9" spans="1:19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8"/>
      <c r="L9" s="28"/>
      <c r="M9" s="28"/>
    </row>
    <row r="10" spans="1:19" ht="28.8" x14ac:dyDescent="0.3">
      <c r="A10" s="27"/>
      <c r="B10" s="27"/>
      <c r="C10" s="27"/>
      <c r="D10" s="27"/>
      <c r="E10" s="27"/>
      <c r="F10" s="9" t="s">
        <v>20</v>
      </c>
      <c r="G10" s="10" t="s">
        <v>21</v>
      </c>
      <c r="H10" s="27"/>
      <c r="I10" s="27"/>
      <c r="J10" s="27"/>
      <c r="K10" s="28"/>
      <c r="L10" s="28"/>
      <c r="M10" s="28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3">
      <c r="A12" s="24"/>
      <c r="B12" s="24"/>
      <c r="C12" s="24"/>
      <c r="D12" s="24" t="s">
        <v>22</v>
      </c>
      <c r="E12" s="24"/>
      <c r="F12" s="4" t="s">
        <v>6</v>
      </c>
      <c r="G12" s="5">
        <v>15</v>
      </c>
      <c r="H12" s="19">
        <v>25</v>
      </c>
      <c r="I12" s="19">
        <f>0.7*H12</f>
        <v>17.5</v>
      </c>
      <c r="J12" s="13">
        <f>P6</f>
        <v>80</v>
      </c>
      <c r="K12" s="20">
        <f>(J12*G12)+(J13*G13)+(J14*G14)+(J15*G15)</f>
        <v>2045</v>
      </c>
      <c r="L12" s="21">
        <f>K12/100</f>
        <v>20.45</v>
      </c>
      <c r="M12" s="22" t="s">
        <v>23</v>
      </c>
      <c r="P12" s="14"/>
      <c r="Q12" s="14"/>
      <c r="R12" s="14"/>
    </row>
    <row r="13" spans="1:19" x14ac:dyDescent="0.3">
      <c r="A13" s="24"/>
      <c r="B13" s="24"/>
      <c r="C13" s="24"/>
      <c r="D13" s="24"/>
      <c r="E13" s="24"/>
      <c r="F13" s="18" t="s">
        <v>32</v>
      </c>
      <c r="G13" s="13">
        <v>5</v>
      </c>
      <c r="H13" s="19"/>
      <c r="I13" s="19"/>
      <c r="J13" s="12">
        <f>P3</f>
        <v>85</v>
      </c>
      <c r="K13" s="20"/>
      <c r="L13" s="21"/>
      <c r="M13" s="22"/>
      <c r="Q13" s="14"/>
      <c r="R13" s="14"/>
    </row>
    <row r="14" spans="1:19" x14ac:dyDescent="0.3">
      <c r="A14" s="24"/>
      <c r="B14" s="24"/>
      <c r="C14" s="24"/>
      <c r="D14" s="24"/>
      <c r="E14" s="24"/>
      <c r="F14" s="15" t="s">
        <v>4</v>
      </c>
      <c r="G14" s="16">
        <v>2.5</v>
      </c>
      <c r="H14" s="19"/>
      <c r="I14" s="19"/>
      <c r="J14" s="12">
        <f>P4</f>
        <v>85</v>
      </c>
      <c r="K14" s="20"/>
      <c r="L14" s="21"/>
      <c r="M14" s="22"/>
      <c r="Q14" s="14"/>
      <c r="R14" s="14"/>
    </row>
    <row r="15" spans="1:19" x14ac:dyDescent="0.3">
      <c r="A15" s="24"/>
      <c r="B15" s="24"/>
      <c r="C15" s="24"/>
      <c r="D15" s="24"/>
      <c r="E15" s="24"/>
      <c r="F15" s="15" t="s">
        <v>5</v>
      </c>
      <c r="G15" s="16">
        <v>2.5</v>
      </c>
      <c r="H15" s="19"/>
      <c r="I15" s="19"/>
      <c r="J15" s="12">
        <f>P5</f>
        <v>83</v>
      </c>
      <c r="K15" s="20"/>
      <c r="L15" s="21"/>
      <c r="M15" s="22"/>
      <c r="Q15" s="14"/>
      <c r="R15" s="14"/>
    </row>
    <row r="16" spans="1:19" x14ac:dyDescent="0.3">
      <c r="A16" s="24"/>
      <c r="B16" s="24"/>
      <c r="C16" s="24"/>
      <c r="D16" s="24" t="s">
        <v>24</v>
      </c>
      <c r="E16" s="24"/>
      <c r="F16" s="4" t="s">
        <v>6</v>
      </c>
      <c r="G16" s="5">
        <v>15</v>
      </c>
      <c r="H16" s="19">
        <v>25</v>
      </c>
      <c r="I16" s="19">
        <f>0.7*H16</f>
        <v>17.5</v>
      </c>
      <c r="J16" s="13">
        <f>P6</f>
        <v>80</v>
      </c>
      <c r="K16" s="20">
        <f t="shared" ref="K16" si="0">(J16*G16)+(J17*G17)+(J18*G18)+(J19*G19)</f>
        <v>2052.5</v>
      </c>
      <c r="L16" s="21">
        <f t="shared" ref="L16" si="1">K16/100</f>
        <v>20.524999999999999</v>
      </c>
      <c r="M16" s="22" t="s">
        <v>25</v>
      </c>
      <c r="Q16" s="14"/>
      <c r="R16" s="14"/>
    </row>
    <row r="17" spans="1:18" x14ac:dyDescent="0.3">
      <c r="A17" s="24"/>
      <c r="B17" s="24"/>
      <c r="C17" s="24"/>
      <c r="D17" s="24"/>
      <c r="E17" s="24"/>
      <c r="F17" s="18" t="s">
        <v>32</v>
      </c>
      <c r="G17" s="13">
        <v>5</v>
      </c>
      <c r="H17" s="19"/>
      <c r="I17" s="19"/>
      <c r="J17" s="17">
        <f>Q3</f>
        <v>87</v>
      </c>
      <c r="K17" s="20"/>
      <c r="L17" s="21"/>
      <c r="M17" s="22"/>
      <c r="Q17" s="14"/>
      <c r="R17" s="14"/>
    </row>
    <row r="18" spans="1:18" x14ac:dyDescent="0.3">
      <c r="A18" s="24"/>
      <c r="B18" s="24"/>
      <c r="C18" s="24"/>
      <c r="D18" s="24"/>
      <c r="E18" s="24"/>
      <c r="F18" s="15" t="s">
        <v>4</v>
      </c>
      <c r="G18" s="16">
        <v>2.5</v>
      </c>
      <c r="H18" s="19"/>
      <c r="I18" s="19"/>
      <c r="J18" s="17">
        <f>Q4</f>
        <v>87</v>
      </c>
      <c r="K18" s="20"/>
      <c r="L18" s="21"/>
      <c r="M18" s="22"/>
    </row>
    <row r="19" spans="1:18" x14ac:dyDescent="0.3">
      <c r="A19" s="24"/>
      <c r="B19" s="24"/>
      <c r="C19" s="24"/>
      <c r="D19" s="24"/>
      <c r="E19" s="24"/>
      <c r="F19" s="15" t="s">
        <v>5</v>
      </c>
      <c r="G19" s="16">
        <v>2.5</v>
      </c>
      <c r="H19" s="19"/>
      <c r="I19" s="19"/>
      <c r="J19" s="5">
        <f>Q5</f>
        <v>80</v>
      </c>
      <c r="K19" s="20"/>
      <c r="L19" s="21"/>
      <c r="M19" s="22"/>
    </row>
    <row r="20" spans="1:18" x14ac:dyDescent="0.3">
      <c r="A20" s="26"/>
      <c r="B20" s="24"/>
      <c r="C20" s="24"/>
      <c r="D20" s="24" t="s">
        <v>26</v>
      </c>
      <c r="E20" s="24"/>
      <c r="F20" s="4" t="s">
        <v>7</v>
      </c>
      <c r="G20" s="5">
        <v>15</v>
      </c>
      <c r="H20" s="19">
        <v>25</v>
      </c>
      <c r="I20" s="19">
        <f>0.7*H20</f>
        <v>17.5</v>
      </c>
      <c r="J20" s="13">
        <f>P7</f>
        <v>80</v>
      </c>
      <c r="K20" s="20">
        <f t="shared" ref="K20" si="2">(J20*G20)+(J21*G21)+(J22*G22)+(J23*G23)</f>
        <v>2070</v>
      </c>
      <c r="L20" s="21">
        <f t="shared" ref="L20" si="3">K20/100</f>
        <v>20.7</v>
      </c>
      <c r="M20" s="22" t="s">
        <v>27</v>
      </c>
    </row>
    <row r="21" spans="1:18" x14ac:dyDescent="0.3">
      <c r="A21" s="24"/>
      <c r="B21" s="24"/>
      <c r="C21" s="24"/>
      <c r="D21" s="24"/>
      <c r="E21" s="24"/>
      <c r="F21" s="18" t="s">
        <v>32</v>
      </c>
      <c r="G21" s="13">
        <v>5</v>
      </c>
      <c r="H21" s="19"/>
      <c r="I21" s="19"/>
      <c r="J21" s="12">
        <f>R3</f>
        <v>88</v>
      </c>
      <c r="K21" s="20"/>
      <c r="L21" s="21"/>
      <c r="M21" s="22"/>
    </row>
    <row r="22" spans="1:18" x14ac:dyDescent="0.3">
      <c r="A22" s="24"/>
      <c r="B22" s="24"/>
      <c r="C22" s="24"/>
      <c r="D22" s="24"/>
      <c r="E22" s="24"/>
      <c r="F22" s="15" t="s">
        <v>4</v>
      </c>
      <c r="G22" s="16">
        <v>2.5</v>
      </c>
      <c r="H22" s="19"/>
      <c r="I22" s="19"/>
      <c r="J22" s="12">
        <f>R4</f>
        <v>88</v>
      </c>
      <c r="K22" s="20"/>
      <c r="L22" s="21"/>
      <c r="M22" s="22"/>
    </row>
    <row r="23" spans="1:18" x14ac:dyDescent="0.3">
      <c r="A23" s="24"/>
      <c r="B23" s="24"/>
      <c r="C23" s="24"/>
      <c r="D23" s="24"/>
      <c r="E23" s="24"/>
      <c r="F23" s="15" t="s">
        <v>5</v>
      </c>
      <c r="G23" s="16">
        <v>2.5</v>
      </c>
      <c r="H23" s="19"/>
      <c r="I23" s="19"/>
      <c r="J23" s="5">
        <f>R5</f>
        <v>84</v>
      </c>
      <c r="K23" s="20"/>
      <c r="L23" s="21"/>
      <c r="M23" s="22"/>
    </row>
    <row r="24" spans="1:18" x14ac:dyDescent="0.3">
      <c r="A24" s="23"/>
      <c r="B24" s="24"/>
      <c r="C24" s="24"/>
      <c r="D24" s="24" t="s">
        <v>28</v>
      </c>
      <c r="E24" s="24"/>
      <c r="F24" s="4" t="s">
        <v>7</v>
      </c>
      <c r="G24" s="5">
        <v>15</v>
      </c>
      <c r="H24" s="25">
        <v>25</v>
      </c>
      <c r="I24" s="19">
        <f>0.7*H24</f>
        <v>17.5</v>
      </c>
      <c r="J24" s="13">
        <f>P7</f>
        <v>80</v>
      </c>
      <c r="K24" s="20">
        <f t="shared" ref="K24" si="4">(J24*G24)+(J25*G25)+(J26*G26)+(J27*G27)</f>
        <v>2000</v>
      </c>
      <c r="L24" s="21">
        <f t="shared" ref="L24" si="5">K24/100</f>
        <v>20</v>
      </c>
      <c r="M24" s="22" t="s">
        <v>29</v>
      </c>
    </row>
    <row r="25" spans="1:18" x14ac:dyDescent="0.3">
      <c r="A25" s="23"/>
      <c r="B25" s="24"/>
      <c r="C25" s="24"/>
      <c r="D25" s="24"/>
      <c r="E25" s="24"/>
      <c r="F25" s="18" t="s">
        <v>32</v>
      </c>
      <c r="G25" s="13">
        <v>5</v>
      </c>
      <c r="H25" s="25"/>
      <c r="I25" s="19"/>
      <c r="J25" s="13">
        <f>S3</f>
        <v>80</v>
      </c>
      <c r="K25" s="20"/>
      <c r="L25" s="21"/>
      <c r="M25" s="22"/>
    </row>
    <row r="26" spans="1:18" x14ac:dyDescent="0.3">
      <c r="A26" s="23"/>
      <c r="B26" s="24"/>
      <c r="C26" s="24"/>
      <c r="D26" s="24"/>
      <c r="E26" s="24"/>
      <c r="F26" s="15" t="s">
        <v>4</v>
      </c>
      <c r="G26" s="16">
        <v>2.5</v>
      </c>
      <c r="H26" s="25"/>
      <c r="I26" s="19"/>
      <c r="J26" s="5">
        <f>S4</f>
        <v>80</v>
      </c>
      <c r="K26" s="20"/>
      <c r="L26" s="21"/>
      <c r="M26" s="22"/>
    </row>
    <row r="27" spans="1:18" x14ac:dyDescent="0.3">
      <c r="A27" s="23"/>
      <c r="B27" s="24"/>
      <c r="C27" s="24"/>
      <c r="D27" s="24"/>
      <c r="E27" s="24"/>
      <c r="F27" s="15" t="s">
        <v>5</v>
      </c>
      <c r="G27" s="16">
        <v>2.5</v>
      </c>
      <c r="H27" s="25"/>
      <c r="I27" s="19"/>
      <c r="J27" s="5">
        <f>S5</f>
        <v>80</v>
      </c>
      <c r="K27" s="20"/>
      <c r="L27" s="21"/>
      <c r="M27" s="22"/>
    </row>
    <row r="28" spans="1:18" ht="72" x14ac:dyDescent="0.3">
      <c r="A28" s="34" t="s">
        <v>77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1327</v>
      </c>
      <c r="K28" s="36">
        <f>SUM(K12:K27)</f>
        <v>8167.5</v>
      </c>
      <c r="L28" s="37">
        <f>SUM(L12:L27)</f>
        <v>81.674999999999997</v>
      </c>
      <c r="M28" s="38" t="s">
        <v>89</v>
      </c>
    </row>
    <row r="29" spans="1:18" x14ac:dyDescent="0.3">
      <c r="A29" s="34" t="s">
        <v>79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A</v>
      </c>
      <c r="M29" s="35"/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5E1BC-B3BD-4929-ACAA-6B3CEEE3732F}">
  <dimension ref="A1:S29"/>
  <sheetViews>
    <sheetView zoomScale="70" zoomScaleNormal="70" workbookViewId="0">
      <selection activeCell="M28" sqref="M28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26.6640625" customWidth="1"/>
    <col min="15" max="15" width="10.21875" bestFit="1" customWidth="1"/>
  </cols>
  <sheetData>
    <row r="1" spans="1:19" x14ac:dyDescent="0.3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O1" s="33" t="s">
        <v>0</v>
      </c>
      <c r="P1" s="33" t="s">
        <v>1</v>
      </c>
      <c r="Q1" s="33"/>
      <c r="R1" s="33"/>
      <c r="S1" s="33"/>
    </row>
    <row r="2" spans="1:19" x14ac:dyDescent="0.3">
      <c r="A2" s="32" t="s">
        <v>68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O2" s="33"/>
      <c r="P2" s="3">
        <v>1</v>
      </c>
      <c r="Q2" s="2">
        <v>2</v>
      </c>
      <c r="R2" s="3">
        <v>3</v>
      </c>
      <c r="S2" s="2">
        <v>4</v>
      </c>
    </row>
    <row r="3" spans="1:19" x14ac:dyDescent="0.3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 s="7" t="s">
        <v>32</v>
      </c>
      <c r="P3" s="5"/>
      <c r="Q3" s="5">
        <v>86</v>
      </c>
      <c r="R3" s="5">
        <v>85</v>
      </c>
      <c r="S3" s="5">
        <v>85</v>
      </c>
    </row>
    <row r="4" spans="1:19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6"/>
      <c r="O4" s="7" t="s">
        <v>4</v>
      </c>
      <c r="P4" s="5"/>
      <c r="Q4" s="5">
        <v>86</v>
      </c>
      <c r="R4" s="5">
        <v>85</v>
      </c>
      <c r="S4" s="5">
        <v>85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83</v>
      </c>
      <c r="Q5" s="5">
        <v>80</v>
      </c>
      <c r="R5" s="5">
        <v>82</v>
      </c>
      <c r="S5" s="5">
        <v>85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9">
        <v>75</v>
      </c>
      <c r="Q6" s="30"/>
      <c r="R6" s="30"/>
      <c r="S6" s="31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9">
        <v>80</v>
      </c>
      <c r="Q7" s="30"/>
      <c r="R7" s="30"/>
      <c r="S7" s="31"/>
    </row>
    <row r="8" spans="1:19" x14ac:dyDescent="0.3">
      <c r="A8" s="27" t="s">
        <v>8</v>
      </c>
      <c r="B8" s="27" t="s">
        <v>9</v>
      </c>
      <c r="C8" s="27" t="s">
        <v>10</v>
      </c>
      <c r="D8" s="27" t="s">
        <v>11</v>
      </c>
      <c r="E8" s="27" t="s">
        <v>12</v>
      </c>
      <c r="F8" s="27" t="s">
        <v>13</v>
      </c>
      <c r="G8" s="27"/>
      <c r="H8" s="27" t="s">
        <v>14</v>
      </c>
      <c r="I8" s="27" t="s">
        <v>15</v>
      </c>
      <c r="J8" s="27" t="s">
        <v>16</v>
      </c>
      <c r="K8" s="28" t="s">
        <v>17</v>
      </c>
      <c r="L8" s="28" t="s">
        <v>18</v>
      </c>
      <c r="M8" s="28" t="s">
        <v>19</v>
      </c>
    </row>
    <row r="9" spans="1:19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8"/>
      <c r="L9" s="28"/>
      <c r="M9" s="28"/>
    </row>
    <row r="10" spans="1:19" ht="28.8" x14ac:dyDescent="0.3">
      <c r="A10" s="27"/>
      <c r="B10" s="27"/>
      <c r="C10" s="27"/>
      <c r="D10" s="27"/>
      <c r="E10" s="27"/>
      <c r="F10" s="9" t="s">
        <v>20</v>
      </c>
      <c r="G10" s="10" t="s">
        <v>21</v>
      </c>
      <c r="H10" s="27"/>
      <c r="I10" s="27"/>
      <c r="J10" s="27"/>
      <c r="K10" s="28"/>
      <c r="L10" s="28"/>
      <c r="M10" s="28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3">
      <c r="A12" s="24"/>
      <c r="B12" s="24"/>
      <c r="C12" s="24"/>
      <c r="D12" s="24" t="s">
        <v>22</v>
      </c>
      <c r="E12" s="24"/>
      <c r="F12" s="4" t="s">
        <v>6</v>
      </c>
      <c r="G12" s="5">
        <v>15</v>
      </c>
      <c r="H12" s="19">
        <v>25</v>
      </c>
      <c r="I12" s="19">
        <f>0.7*H12</f>
        <v>17.5</v>
      </c>
      <c r="J12" s="13">
        <f>P6</f>
        <v>75</v>
      </c>
      <c r="K12" s="20">
        <f>(J12*G12)+(J13*G13)+(J14*G14)+(J15*G15)</f>
        <v>1332.5</v>
      </c>
      <c r="L12" s="21">
        <f>K12/100</f>
        <v>13.324999999999999</v>
      </c>
      <c r="M12" s="22" t="s">
        <v>38</v>
      </c>
      <c r="P12" s="14"/>
      <c r="Q12" s="14"/>
      <c r="R12" s="14"/>
    </row>
    <row r="13" spans="1:19" x14ac:dyDescent="0.3">
      <c r="A13" s="24"/>
      <c r="B13" s="24"/>
      <c r="C13" s="24"/>
      <c r="D13" s="24"/>
      <c r="E13" s="24"/>
      <c r="F13" s="18" t="s">
        <v>32</v>
      </c>
      <c r="G13" s="13">
        <v>5</v>
      </c>
      <c r="H13" s="19"/>
      <c r="I13" s="19"/>
      <c r="J13" s="12">
        <f>P3</f>
        <v>0</v>
      </c>
      <c r="K13" s="20"/>
      <c r="L13" s="21"/>
      <c r="M13" s="22"/>
      <c r="Q13" s="14"/>
      <c r="R13" s="14"/>
    </row>
    <row r="14" spans="1:19" x14ac:dyDescent="0.3">
      <c r="A14" s="24"/>
      <c r="B14" s="24"/>
      <c r="C14" s="24"/>
      <c r="D14" s="24"/>
      <c r="E14" s="24"/>
      <c r="F14" s="15" t="s">
        <v>4</v>
      </c>
      <c r="G14" s="16">
        <v>2.5</v>
      </c>
      <c r="H14" s="19"/>
      <c r="I14" s="19"/>
      <c r="J14" s="12">
        <f>P4</f>
        <v>0</v>
      </c>
      <c r="K14" s="20"/>
      <c r="L14" s="21"/>
      <c r="M14" s="22"/>
      <c r="Q14" s="14"/>
      <c r="R14" s="14"/>
    </row>
    <row r="15" spans="1:19" x14ac:dyDescent="0.3">
      <c r="A15" s="24"/>
      <c r="B15" s="24"/>
      <c r="C15" s="24"/>
      <c r="D15" s="24"/>
      <c r="E15" s="24"/>
      <c r="F15" s="15" t="s">
        <v>5</v>
      </c>
      <c r="G15" s="16">
        <v>2.5</v>
      </c>
      <c r="H15" s="19"/>
      <c r="I15" s="19"/>
      <c r="J15" s="12">
        <f>P5</f>
        <v>83</v>
      </c>
      <c r="K15" s="20"/>
      <c r="L15" s="21"/>
      <c r="M15" s="22"/>
      <c r="Q15" s="14"/>
      <c r="R15" s="14"/>
    </row>
    <row r="16" spans="1:19" x14ac:dyDescent="0.3">
      <c r="A16" s="24"/>
      <c r="B16" s="24"/>
      <c r="C16" s="24"/>
      <c r="D16" s="24" t="s">
        <v>24</v>
      </c>
      <c r="E16" s="24"/>
      <c r="F16" s="4" t="s">
        <v>6</v>
      </c>
      <c r="G16" s="5">
        <v>15</v>
      </c>
      <c r="H16" s="19">
        <v>25</v>
      </c>
      <c r="I16" s="19">
        <f>0.7*H16</f>
        <v>17.5</v>
      </c>
      <c r="J16" s="13">
        <f>P6</f>
        <v>75</v>
      </c>
      <c r="K16" s="20">
        <f t="shared" ref="K16" si="0">(J16*G16)+(J17*G17)+(J18*G18)+(J19*G19)</f>
        <v>1970</v>
      </c>
      <c r="L16" s="21">
        <f t="shared" ref="L16" si="1">K16/100</f>
        <v>19.7</v>
      </c>
      <c r="M16" s="22" t="s">
        <v>25</v>
      </c>
      <c r="Q16" s="14"/>
      <c r="R16" s="14"/>
    </row>
    <row r="17" spans="1:18" x14ac:dyDescent="0.3">
      <c r="A17" s="24"/>
      <c r="B17" s="24"/>
      <c r="C17" s="24"/>
      <c r="D17" s="24"/>
      <c r="E17" s="24"/>
      <c r="F17" s="18" t="s">
        <v>32</v>
      </c>
      <c r="G17" s="13">
        <v>5</v>
      </c>
      <c r="H17" s="19"/>
      <c r="I17" s="19"/>
      <c r="J17" s="17">
        <f>Q3</f>
        <v>86</v>
      </c>
      <c r="K17" s="20"/>
      <c r="L17" s="21"/>
      <c r="M17" s="22"/>
      <c r="Q17" s="14"/>
      <c r="R17" s="14"/>
    </row>
    <row r="18" spans="1:18" x14ac:dyDescent="0.3">
      <c r="A18" s="24"/>
      <c r="B18" s="24"/>
      <c r="C18" s="24"/>
      <c r="D18" s="24"/>
      <c r="E18" s="24"/>
      <c r="F18" s="15" t="s">
        <v>4</v>
      </c>
      <c r="G18" s="16">
        <v>2.5</v>
      </c>
      <c r="H18" s="19"/>
      <c r="I18" s="19"/>
      <c r="J18" s="17">
        <f>Q4</f>
        <v>86</v>
      </c>
      <c r="K18" s="20"/>
      <c r="L18" s="21"/>
      <c r="M18" s="22"/>
    </row>
    <row r="19" spans="1:18" x14ac:dyDescent="0.3">
      <c r="A19" s="24"/>
      <c r="B19" s="24"/>
      <c r="C19" s="24"/>
      <c r="D19" s="24"/>
      <c r="E19" s="24"/>
      <c r="F19" s="15" t="s">
        <v>5</v>
      </c>
      <c r="G19" s="16">
        <v>2.5</v>
      </c>
      <c r="H19" s="19"/>
      <c r="I19" s="19"/>
      <c r="J19" s="5">
        <f>Q5</f>
        <v>80</v>
      </c>
      <c r="K19" s="20"/>
      <c r="L19" s="21"/>
      <c r="M19" s="22"/>
    </row>
    <row r="20" spans="1:18" x14ac:dyDescent="0.3">
      <c r="A20" s="26"/>
      <c r="B20" s="24"/>
      <c r="C20" s="24"/>
      <c r="D20" s="24" t="s">
        <v>26</v>
      </c>
      <c r="E20" s="24"/>
      <c r="F20" s="4" t="s">
        <v>7</v>
      </c>
      <c r="G20" s="5">
        <v>15</v>
      </c>
      <c r="H20" s="19">
        <v>25</v>
      </c>
      <c r="I20" s="19">
        <f>0.7*H20</f>
        <v>17.5</v>
      </c>
      <c r="J20" s="13">
        <f>P7</f>
        <v>80</v>
      </c>
      <c r="K20" s="20">
        <f t="shared" ref="K20" si="2">(J20*G20)+(J21*G21)+(J22*G22)+(J23*G23)</f>
        <v>2042.5</v>
      </c>
      <c r="L20" s="21">
        <f t="shared" ref="L20" si="3">K20/100</f>
        <v>20.425000000000001</v>
      </c>
      <c r="M20" s="22" t="s">
        <v>27</v>
      </c>
    </row>
    <row r="21" spans="1:18" x14ac:dyDescent="0.3">
      <c r="A21" s="24"/>
      <c r="B21" s="24"/>
      <c r="C21" s="24"/>
      <c r="D21" s="24"/>
      <c r="E21" s="24"/>
      <c r="F21" s="18" t="s">
        <v>32</v>
      </c>
      <c r="G21" s="13">
        <v>5</v>
      </c>
      <c r="H21" s="19"/>
      <c r="I21" s="19"/>
      <c r="J21" s="12">
        <f>R3</f>
        <v>85</v>
      </c>
      <c r="K21" s="20"/>
      <c r="L21" s="21"/>
      <c r="M21" s="22"/>
    </row>
    <row r="22" spans="1:18" x14ac:dyDescent="0.3">
      <c r="A22" s="24"/>
      <c r="B22" s="24"/>
      <c r="C22" s="24"/>
      <c r="D22" s="24"/>
      <c r="E22" s="24"/>
      <c r="F22" s="15" t="s">
        <v>4</v>
      </c>
      <c r="G22" s="16">
        <v>2.5</v>
      </c>
      <c r="H22" s="19"/>
      <c r="I22" s="19"/>
      <c r="J22" s="12">
        <f>R4</f>
        <v>85</v>
      </c>
      <c r="K22" s="20"/>
      <c r="L22" s="21"/>
      <c r="M22" s="22"/>
    </row>
    <row r="23" spans="1:18" x14ac:dyDescent="0.3">
      <c r="A23" s="24"/>
      <c r="B23" s="24"/>
      <c r="C23" s="24"/>
      <c r="D23" s="24"/>
      <c r="E23" s="24"/>
      <c r="F23" s="15" t="s">
        <v>5</v>
      </c>
      <c r="G23" s="16">
        <v>2.5</v>
      </c>
      <c r="H23" s="19"/>
      <c r="I23" s="19"/>
      <c r="J23" s="5">
        <f>R5</f>
        <v>82</v>
      </c>
      <c r="K23" s="20"/>
      <c r="L23" s="21"/>
      <c r="M23" s="22"/>
    </row>
    <row r="24" spans="1:18" x14ac:dyDescent="0.3">
      <c r="A24" s="23"/>
      <c r="B24" s="24"/>
      <c r="C24" s="24"/>
      <c r="D24" s="24" t="s">
        <v>28</v>
      </c>
      <c r="E24" s="24"/>
      <c r="F24" s="4" t="s">
        <v>7</v>
      </c>
      <c r="G24" s="5">
        <v>15</v>
      </c>
      <c r="H24" s="25">
        <v>25</v>
      </c>
      <c r="I24" s="19">
        <f>0.7*H24</f>
        <v>17.5</v>
      </c>
      <c r="J24" s="13">
        <f>P7</f>
        <v>80</v>
      </c>
      <c r="K24" s="20">
        <f t="shared" ref="K24" si="4">(J24*G24)+(J25*G25)+(J26*G26)+(J27*G27)</f>
        <v>2050</v>
      </c>
      <c r="L24" s="21">
        <f t="shared" ref="L24" si="5">K24/100</f>
        <v>20.5</v>
      </c>
      <c r="M24" s="22" t="s">
        <v>29</v>
      </c>
    </row>
    <row r="25" spans="1:18" x14ac:dyDescent="0.3">
      <c r="A25" s="23"/>
      <c r="B25" s="24"/>
      <c r="C25" s="24"/>
      <c r="D25" s="24"/>
      <c r="E25" s="24"/>
      <c r="F25" s="18" t="s">
        <v>32</v>
      </c>
      <c r="G25" s="13">
        <v>5</v>
      </c>
      <c r="H25" s="25"/>
      <c r="I25" s="19"/>
      <c r="J25" s="13">
        <f>S3</f>
        <v>85</v>
      </c>
      <c r="K25" s="20"/>
      <c r="L25" s="21"/>
      <c r="M25" s="22"/>
    </row>
    <row r="26" spans="1:18" x14ac:dyDescent="0.3">
      <c r="A26" s="23"/>
      <c r="B26" s="24"/>
      <c r="C26" s="24"/>
      <c r="D26" s="24"/>
      <c r="E26" s="24"/>
      <c r="F26" s="15" t="s">
        <v>4</v>
      </c>
      <c r="G26" s="16">
        <v>2.5</v>
      </c>
      <c r="H26" s="25"/>
      <c r="I26" s="19"/>
      <c r="J26" s="5">
        <f>S4</f>
        <v>85</v>
      </c>
      <c r="K26" s="20"/>
      <c r="L26" s="21"/>
      <c r="M26" s="22"/>
    </row>
    <row r="27" spans="1:18" x14ac:dyDescent="0.3">
      <c r="A27" s="23"/>
      <c r="B27" s="24"/>
      <c r="C27" s="24"/>
      <c r="D27" s="24"/>
      <c r="E27" s="24"/>
      <c r="F27" s="15" t="s">
        <v>5</v>
      </c>
      <c r="G27" s="16">
        <v>2.5</v>
      </c>
      <c r="H27" s="25"/>
      <c r="I27" s="19"/>
      <c r="J27" s="5">
        <f>S5</f>
        <v>85</v>
      </c>
      <c r="K27" s="20"/>
      <c r="L27" s="21"/>
      <c r="M27" s="22"/>
    </row>
    <row r="28" spans="1:18" ht="72" x14ac:dyDescent="0.3">
      <c r="A28" s="34" t="s">
        <v>77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1152</v>
      </c>
      <c r="K28" s="36">
        <f>SUM(K12:K27)</f>
        <v>7395</v>
      </c>
      <c r="L28" s="37">
        <f>SUM(L12:L27)</f>
        <v>73.95</v>
      </c>
      <c r="M28" s="38" t="s">
        <v>88</v>
      </c>
    </row>
    <row r="29" spans="1:18" x14ac:dyDescent="0.3">
      <c r="A29" s="34" t="s">
        <v>79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B</v>
      </c>
      <c r="M29" s="35"/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4B7F6-851D-40BC-9C5B-2813CAC5CDE7}">
  <dimension ref="A1:S29"/>
  <sheetViews>
    <sheetView zoomScale="70" zoomScaleNormal="70" workbookViewId="0">
      <selection activeCell="A28" sqref="A28:M29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26.6640625" customWidth="1"/>
    <col min="15" max="15" width="10.21875" bestFit="1" customWidth="1"/>
  </cols>
  <sheetData>
    <row r="1" spans="1:19" x14ac:dyDescent="0.3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O1" s="33" t="s">
        <v>0</v>
      </c>
      <c r="P1" s="33" t="s">
        <v>1</v>
      </c>
      <c r="Q1" s="33"/>
      <c r="R1" s="33"/>
      <c r="S1" s="33"/>
    </row>
    <row r="2" spans="1:19" x14ac:dyDescent="0.3">
      <c r="A2" s="32" t="s">
        <v>69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O2" s="33"/>
      <c r="P2" s="3">
        <v>1</v>
      </c>
      <c r="Q2" s="2">
        <v>2</v>
      </c>
      <c r="R2" s="3">
        <v>3</v>
      </c>
      <c r="S2" s="2">
        <v>4</v>
      </c>
    </row>
    <row r="3" spans="1:19" x14ac:dyDescent="0.3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 s="7" t="s">
        <v>32</v>
      </c>
      <c r="P3" s="5">
        <v>87</v>
      </c>
      <c r="Q3" s="5"/>
      <c r="R3" s="5">
        <v>89</v>
      </c>
      <c r="S3" s="5"/>
    </row>
    <row r="4" spans="1:19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6"/>
      <c r="O4" s="7" t="s">
        <v>4</v>
      </c>
      <c r="P4" s="5">
        <v>87</v>
      </c>
      <c r="Q4" s="5"/>
      <c r="R4" s="5">
        <v>89</v>
      </c>
      <c r="S4" s="5"/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86</v>
      </c>
      <c r="Q5" s="5">
        <v>86</v>
      </c>
      <c r="R5" s="5">
        <v>82</v>
      </c>
      <c r="S5" s="5">
        <v>85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9">
        <v>85</v>
      </c>
      <c r="Q6" s="30"/>
      <c r="R6" s="30"/>
      <c r="S6" s="31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9">
        <v>80</v>
      </c>
      <c r="Q7" s="30"/>
      <c r="R7" s="30"/>
      <c r="S7" s="31"/>
    </row>
    <row r="8" spans="1:19" x14ac:dyDescent="0.3">
      <c r="A8" s="27" t="s">
        <v>8</v>
      </c>
      <c r="B8" s="27" t="s">
        <v>9</v>
      </c>
      <c r="C8" s="27" t="s">
        <v>10</v>
      </c>
      <c r="D8" s="27" t="s">
        <v>11</v>
      </c>
      <c r="E8" s="27" t="s">
        <v>12</v>
      </c>
      <c r="F8" s="27" t="s">
        <v>13</v>
      </c>
      <c r="G8" s="27"/>
      <c r="H8" s="27" t="s">
        <v>14</v>
      </c>
      <c r="I8" s="27" t="s">
        <v>15</v>
      </c>
      <c r="J8" s="27" t="s">
        <v>16</v>
      </c>
      <c r="K8" s="28" t="s">
        <v>17</v>
      </c>
      <c r="L8" s="28" t="s">
        <v>18</v>
      </c>
      <c r="M8" s="28" t="s">
        <v>19</v>
      </c>
    </row>
    <row r="9" spans="1:19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8"/>
      <c r="L9" s="28"/>
      <c r="M9" s="28"/>
    </row>
    <row r="10" spans="1:19" ht="28.8" x14ac:dyDescent="0.3">
      <c r="A10" s="27"/>
      <c r="B10" s="27"/>
      <c r="C10" s="27"/>
      <c r="D10" s="27"/>
      <c r="E10" s="27"/>
      <c r="F10" s="9" t="s">
        <v>20</v>
      </c>
      <c r="G10" s="10" t="s">
        <v>21</v>
      </c>
      <c r="H10" s="27"/>
      <c r="I10" s="27"/>
      <c r="J10" s="27"/>
      <c r="K10" s="28"/>
      <c r="L10" s="28"/>
      <c r="M10" s="28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3">
      <c r="A12" s="24"/>
      <c r="B12" s="24"/>
      <c r="C12" s="24"/>
      <c r="D12" s="24" t="s">
        <v>22</v>
      </c>
      <c r="E12" s="24"/>
      <c r="F12" s="4" t="s">
        <v>6</v>
      </c>
      <c r="G12" s="5">
        <v>15</v>
      </c>
      <c r="H12" s="19">
        <v>25</v>
      </c>
      <c r="I12" s="19">
        <f>0.7*H12</f>
        <v>17.5</v>
      </c>
      <c r="J12" s="13">
        <f>P6</f>
        <v>85</v>
      </c>
      <c r="K12" s="20">
        <f>(J12*G12)+(J13*G13)+(J14*G14)+(J15*G15)</f>
        <v>2142.5</v>
      </c>
      <c r="L12" s="21">
        <f>K12/100</f>
        <v>21.425000000000001</v>
      </c>
      <c r="M12" s="22" t="s">
        <v>23</v>
      </c>
      <c r="P12" s="14"/>
      <c r="Q12" s="14"/>
      <c r="R12" s="14"/>
    </row>
    <row r="13" spans="1:19" x14ac:dyDescent="0.3">
      <c r="A13" s="24"/>
      <c r="B13" s="24"/>
      <c r="C13" s="24"/>
      <c r="D13" s="24"/>
      <c r="E13" s="24"/>
      <c r="F13" s="18" t="s">
        <v>32</v>
      </c>
      <c r="G13" s="13">
        <v>5</v>
      </c>
      <c r="H13" s="19"/>
      <c r="I13" s="19"/>
      <c r="J13" s="12">
        <f>P3</f>
        <v>87</v>
      </c>
      <c r="K13" s="20"/>
      <c r="L13" s="21"/>
      <c r="M13" s="22"/>
      <c r="Q13" s="14"/>
      <c r="R13" s="14"/>
    </row>
    <row r="14" spans="1:19" x14ac:dyDescent="0.3">
      <c r="A14" s="24"/>
      <c r="B14" s="24"/>
      <c r="C14" s="24"/>
      <c r="D14" s="24"/>
      <c r="E14" s="24"/>
      <c r="F14" s="15" t="s">
        <v>4</v>
      </c>
      <c r="G14" s="16">
        <v>2.5</v>
      </c>
      <c r="H14" s="19"/>
      <c r="I14" s="19"/>
      <c r="J14" s="12">
        <f>P4</f>
        <v>87</v>
      </c>
      <c r="K14" s="20"/>
      <c r="L14" s="21"/>
      <c r="M14" s="22"/>
      <c r="Q14" s="14"/>
      <c r="R14" s="14"/>
    </row>
    <row r="15" spans="1:19" x14ac:dyDescent="0.3">
      <c r="A15" s="24"/>
      <c r="B15" s="24"/>
      <c r="C15" s="24"/>
      <c r="D15" s="24"/>
      <c r="E15" s="24"/>
      <c r="F15" s="15" t="s">
        <v>5</v>
      </c>
      <c r="G15" s="16">
        <v>2.5</v>
      </c>
      <c r="H15" s="19"/>
      <c r="I15" s="19"/>
      <c r="J15" s="12">
        <f>P5</f>
        <v>86</v>
      </c>
      <c r="K15" s="20"/>
      <c r="L15" s="21"/>
      <c r="M15" s="22"/>
      <c r="Q15" s="14"/>
      <c r="R15" s="14"/>
    </row>
    <row r="16" spans="1:19" x14ac:dyDescent="0.3">
      <c r="A16" s="24"/>
      <c r="B16" s="24"/>
      <c r="C16" s="24"/>
      <c r="D16" s="24" t="s">
        <v>24</v>
      </c>
      <c r="E16" s="24"/>
      <c r="F16" s="4" t="s">
        <v>6</v>
      </c>
      <c r="G16" s="5">
        <v>15</v>
      </c>
      <c r="H16" s="19">
        <v>25</v>
      </c>
      <c r="I16" s="19">
        <f>0.7*H16</f>
        <v>17.5</v>
      </c>
      <c r="J16" s="13">
        <f>P6</f>
        <v>85</v>
      </c>
      <c r="K16" s="20">
        <f t="shared" ref="K16" si="0">(J16*G16)+(J17*G17)+(J18*G18)+(J19*G19)</f>
        <v>1490</v>
      </c>
      <c r="L16" s="21">
        <f t="shared" ref="L16" si="1">K16/100</f>
        <v>14.9</v>
      </c>
      <c r="M16" s="22" t="s">
        <v>39</v>
      </c>
      <c r="Q16" s="14"/>
      <c r="R16" s="14"/>
    </row>
    <row r="17" spans="1:18" x14ac:dyDescent="0.3">
      <c r="A17" s="24"/>
      <c r="B17" s="24"/>
      <c r="C17" s="24"/>
      <c r="D17" s="24"/>
      <c r="E17" s="24"/>
      <c r="F17" s="18" t="s">
        <v>32</v>
      </c>
      <c r="G17" s="13">
        <v>5</v>
      </c>
      <c r="H17" s="19"/>
      <c r="I17" s="19"/>
      <c r="J17" s="17">
        <f>Q3</f>
        <v>0</v>
      </c>
      <c r="K17" s="20"/>
      <c r="L17" s="21"/>
      <c r="M17" s="22"/>
      <c r="Q17" s="14"/>
      <c r="R17" s="14"/>
    </row>
    <row r="18" spans="1:18" x14ac:dyDescent="0.3">
      <c r="A18" s="24"/>
      <c r="B18" s="24"/>
      <c r="C18" s="24"/>
      <c r="D18" s="24"/>
      <c r="E18" s="24"/>
      <c r="F18" s="15" t="s">
        <v>4</v>
      </c>
      <c r="G18" s="16">
        <v>2.5</v>
      </c>
      <c r="H18" s="19"/>
      <c r="I18" s="19"/>
      <c r="J18" s="17">
        <f>Q4</f>
        <v>0</v>
      </c>
      <c r="K18" s="20"/>
      <c r="L18" s="21"/>
      <c r="M18" s="22"/>
    </row>
    <row r="19" spans="1:18" x14ac:dyDescent="0.3">
      <c r="A19" s="24"/>
      <c r="B19" s="24"/>
      <c r="C19" s="24"/>
      <c r="D19" s="24"/>
      <c r="E19" s="24"/>
      <c r="F19" s="15" t="s">
        <v>5</v>
      </c>
      <c r="G19" s="16">
        <v>2.5</v>
      </c>
      <c r="H19" s="19"/>
      <c r="I19" s="19"/>
      <c r="J19" s="5">
        <f>Q5</f>
        <v>86</v>
      </c>
      <c r="K19" s="20"/>
      <c r="L19" s="21"/>
      <c r="M19" s="22"/>
    </row>
    <row r="20" spans="1:18" x14ac:dyDescent="0.3">
      <c r="A20" s="26"/>
      <c r="B20" s="24"/>
      <c r="C20" s="24"/>
      <c r="D20" s="24" t="s">
        <v>26</v>
      </c>
      <c r="E20" s="24"/>
      <c r="F20" s="4" t="s">
        <v>7</v>
      </c>
      <c r="G20" s="5">
        <v>15</v>
      </c>
      <c r="H20" s="19">
        <v>25</v>
      </c>
      <c r="I20" s="19">
        <f>0.7*H20</f>
        <v>17.5</v>
      </c>
      <c r="J20" s="13">
        <f>P7</f>
        <v>80</v>
      </c>
      <c r="K20" s="20">
        <f t="shared" ref="K20" si="2">(J20*G20)+(J21*G21)+(J22*G22)+(J23*G23)</f>
        <v>2072.5</v>
      </c>
      <c r="L20" s="21">
        <f t="shared" ref="L20" si="3">K20/100</f>
        <v>20.725000000000001</v>
      </c>
      <c r="M20" s="22" t="s">
        <v>27</v>
      </c>
    </row>
    <row r="21" spans="1:18" x14ac:dyDescent="0.3">
      <c r="A21" s="24"/>
      <c r="B21" s="24"/>
      <c r="C21" s="24"/>
      <c r="D21" s="24"/>
      <c r="E21" s="24"/>
      <c r="F21" s="18" t="s">
        <v>32</v>
      </c>
      <c r="G21" s="13">
        <v>5</v>
      </c>
      <c r="H21" s="19"/>
      <c r="I21" s="19"/>
      <c r="J21" s="12">
        <f>R3</f>
        <v>89</v>
      </c>
      <c r="K21" s="20"/>
      <c r="L21" s="21"/>
      <c r="M21" s="22"/>
    </row>
    <row r="22" spans="1:18" x14ac:dyDescent="0.3">
      <c r="A22" s="24"/>
      <c r="B22" s="24"/>
      <c r="C22" s="24"/>
      <c r="D22" s="24"/>
      <c r="E22" s="24"/>
      <c r="F22" s="15" t="s">
        <v>4</v>
      </c>
      <c r="G22" s="16">
        <v>2.5</v>
      </c>
      <c r="H22" s="19"/>
      <c r="I22" s="19"/>
      <c r="J22" s="12">
        <f>R4</f>
        <v>89</v>
      </c>
      <c r="K22" s="20"/>
      <c r="L22" s="21"/>
      <c r="M22" s="22"/>
    </row>
    <row r="23" spans="1:18" x14ac:dyDescent="0.3">
      <c r="A23" s="24"/>
      <c r="B23" s="24"/>
      <c r="C23" s="24"/>
      <c r="D23" s="24"/>
      <c r="E23" s="24"/>
      <c r="F23" s="15" t="s">
        <v>5</v>
      </c>
      <c r="G23" s="16">
        <v>2.5</v>
      </c>
      <c r="H23" s="19"/>
      <c r="I23" s="19"/>
      <c r="J23" s="5">
        <f>R5</f>
        <v>82</v>
      </c>
      <c r="K23" s="20"/>
      <c r="L23" s="21"/>
      <c r="M23" s="22"/>
    </row>
    <row r="24" spans="1:18" x14ac:dyDescent="0.3">
      <c r="A24" s="23"/>
      <c r="B24" s="24"/>
      <c r="C24" s="24"/>
      <c r="D24" s="24" t="s">
        <v>28</v>
      </c>
      <c r="E24" s="24"/>
      <c r="F24" s="4" t="s">
        <v>7</v>
      </c>
      <c r="G24" s="5">
        <v>15</v>
      </c>
      <c r="H24" s="25">
        <v>25</v>
      </c>
      <c r="I24" s="19">
        <f>0.7*H24</f>
        <v>17.5</v>
      </c>
      <c r="J24" s="13">
        <f>P7</f>
        <v>80</v>
      </c>
      <c r="K24" s="20">
        <f t="shared" ref="K24" si="4">(J24*G24)+(J25*G25)+(J26*G26)+(J27*G27)</f>
        <v>1412.5</v>
      </c>
      <c r="L24" s="21">
        <f t="shared" ref="L24" si="5">K24/100</f>
        <v>14.125</v>
      </c>
      <c r="M24" s="22" t="s">
        <v>41</v>
      </c>
    </row>
    <row r="25" spans="1:18" x14ac:dyDescent="0.3">
      <c r="A25" s="23"/>
      <c r="B25" s="24"/>
      <c r="C25" s="24"/>
      <c r="D25" s="24"/>
      <c r="E25" s="24"/>
      <c r="F25" s="18" t="s">
        <v>32</v>
      </c>
      <c r="G25" s="13">
        <v>5</v>
      </c>
      <c r="H25" s="25"/>
      <c r="I25" s="19"/>
      <c r="J25" s="13">
        <f>S3</f>
        <v>0</v>
      </c>
      <c r="K25" s="20"/>
      <c r="L25" s="21"/>
      <c r="M25" s="22"/>
    </row>
    <row r="26" spans="1:18" x14ac:dyDescent="0.3">
      <c r="A26" s="23"/>
      <c r="B26" s="24"/>
      <c r="C26" s="24"/>
      <c r="D26" s="24"/>
      <c r="E26" s="24"/>
      <c r="F26" s="15" t="s">
        <v>4</v>
      </c>
      <c r="G26" s="16">
        <v>2.5</v>
      </c>
      <c r="H26" s="25"/>
      <c r="I26" s="19"/>
      <c r="J26" s="5">
        <f>S4</f>
        <v>0</v>
      </c>
      <c r="K26" s="20"/>
      <c r="L26" s="21"/>
      <c r="M26" s="22"/>
    </row>
    <row r="27" spans="1:18" x14ac:dyDescent="0.3">
      <c r="A27" s="23"/>
      <c r="B27" s="24"/>
      <c r="C27" s="24"/>
      <c r="D27" s="24"/>
      <c r="E27" s="24"/>
      <c r="F27" s="15" t="s">
        <v>5</v>
      </c>
      <c r="G27" s="16">
        <v>2.5</v>
      </c>
      <c r="H27" s="25"/>
      <c r="I27" s="19"/>
      <c r="J27" s="5">
        <f>S5</f>
        <v>85</v>
      </c>
      <c r="K27" s="20"/>
      <c r="L27" s="21"/>
      <c r="M27" s="22"/>
    </row>
    <row r="28" spans="1:18" ht="72" x14ac:dyDescent="0.3">
      <c r="A28" s="34" t="s">
        <v>77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1021</v>
      </c>
      <c r="K28" s="36">
        <f>SUM(K12:K27)</f>
        <v>7117.5</v>
      </c>
      <c r="L28" s="37">
        <f>SUM(L12:L27)</f>
        <v>71.175000000000011</v>
      </c>
      <c r="M28" s="38" t="s">
        <v>80</v>
      </c>
    </row>
    <row r="29" spans="1:18" x14ac:dyDescent="0.3">
      <c r="A29" s="34" t="s">
        <v>79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B</v>
      </c>
      <c r="M29" s="35"/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EAE69-C593-4AFD-8E1B-24CC04E31C39}">
  <dimension ref="A1:S29"/>
  <sheetViews>
    <sheetView zoomScale="70" zoomScaleNormal="70" workbookViewId="0">
      <selection activeCell="M28" sqref="M28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26.6640625" customWidth="1"/>
    <col min="15" max="15" width="10.21875" bestFit="1" customWidth="1"/>
  </cols>
  <sheetData>
    <row r="1" spans="1:19" x14ac:dyDescent="0.3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O1" s="33" t="s">
        <v>0</v>
      </c>
      <c r="P1" s="33" t="s">
        <v>1</v>
      </c>
      <c r="Q1" s="33"/>
      <c r="R1" s="33"/>
      <c r="S1" s="33"/>
    </row>
    <row r="2" spans="1:19" x14ac:dyDescent="0.3">
      <c r="A2" s="32" t="s">
        <v>70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O2" s="33"/>
      <c r="P2" s="3">
        <v>1</v>
      </c>
      <c r="Q2" s="2">
        <v>2</v>
      </c>
      <c r="R2" s="3">
        <v>3</v>
      </c>
      <c r="S2" s="2">
        <v>4</v>
      </c>
    </row>
    <row r="3" spans="1:19" x14ac:dyDescent="0.3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 s="7" t="s">
        <v>32</v>
      </c>
      <c r="P3" s="5">
        <v>83</v>
      </c>
      <c r="Q3" s="5">
        <v>82</v>
      </c>
      <c r="R3" s="5">
        <v>88</v>
      </c>
      <c r="S3" s="5"/>
    </row>
    <row r="4" spans="1:19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6"/>
      <c r="O4" s="7" t="s">
        <v>4</v>
      </c>
      <c r="P4" s="5">
        <v>83</v>
      </c>
      <c r="Q4" s="5">
        <v>82</v>
      </c>
      <c r="R4" s="5">
        <v>88</v>
      </c>
      <c r="S4" s="5"/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80</v>
      </c>
      <c r="Q5" s="5">
        <v>86</v>
      </c>
      <c r="R5" s="5">
        <v>86</v>
      </c>
      <c r="S5" s="5">
        <v>87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9">
        <v>80</v>
      </c>
      <c r="Q6" s="30"/>
      <c r="R6" s="30"/>
      <c r="S6" s="31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9">
        <v>76</v>
      </c>
      <c r="Q7" s="30"/>
      <c r="R7" s="30"/>
      <c r="S7" s="31"/>
    </row>
    <row r="8" spans="1:19" x14ac:dyDescent="0.3">
      <c r="A8" s="27" t="s">
        <v>8</v>
      </c>
      <c r="B8" s="27" t="s">
        <v>9</v>
      </c>
      <c r="C8" s="27" t="s">
        <v>10</v>
      </c>
      <c r="D8" s="27" t="s">
        <v>11</v>
      </c>
      <c r="E8" s="27" t="s">
        <v>12</v>
      </c>
      <c r="F8" s="27" t="s">
        <v>13</v>
      </c>
      <c r="G8" s="27"/>
      <c r="H8" s="27" t="s">
        <v>14</v>
      </c>
      <c r="I8" s="27" t="s">
        <v>15</v>
      </c>
      <c r="J8" s="27" t="s">
        <v>16</v>
      </c>
      <c r="K8" s="28" t="s">
        <v>17</v>
      </c>
      <c r="L8" s="28" t="s">
        <v>18</v>
      </c>
      <c r="M8" s="28" t="s">
        <v>19</v>
      </c>
    </row>
    <row r="9" spans="1:19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8"/>
      <c r="L9" s="28"/>
      <c r="M9" s="28"/>
    </row>
    <row r="10" spans="1:19" ht="28.8" x14ac:dyDescent="0.3">
      <c r="A10" s="27"/>
      <c r="B10" s="27"/>
      <c r="C10" s="27"/>
      <c r="D10" s="27"/>
      <c r="E10" s="27"/>
      <c r="F10" s="9" t="s">
        <v>20</v>
      </c>
      <c r="G10" s="10" t="s">
        <v>21</v>
      </c>
      <c r="H10" s="27"/>
      <c r="I10" s="27"/>
      <c r="J10" s="27"/>
      <c r="K10" s="28"/>
      <c r="L10" s="28"/>
      <c r="M10" s="28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3">
      <c r="A12" s="24"/>
      <c r="B12" s="24"/>
      <c r="C12" s="24"/>
      <c r="D12" s="24" t="s">
        <v>22</v>
      </c>
      <c r="E12" s="24"/>
      <c r="F12" s="4" t="s">
        <v>6</v>
      </c>
      <c r="G12" s="5">
        <v>15</v>
      </c>
      <c r="H12" s="19">
        <v>25</v>
      </c>
      <c r="I12" s="19">
        <f>0.7*H12</f>
        <v>17.5</v>
      </c>
      <c r="J12" s="13">
        <f>P6</f>
        <v>80</v>
      </c>
      <c r="K12" s="20">
        <f>(J12*G12)+(J13*G13)+(J14*G14)+(J15*G15)</f>
        <v>2022.5</v>
      </c>
      <c r="L12" s="21">
        <f>K12/100</f>
        <v>20.225000000000001</v>
      </c>
      <c r="M12" s="22" t="s">
        <v>23</v>
      </c>
      <c r="P12" s="14"/>
      <c r="Q12" s="14"/>
      <c r="R12" s="14"/>
    </row>
    <row r="13" spans="1:19" x14ac:dyDescent="0.3">
      <c r="A13" s="24"/>
      <c r="B13" s="24"/>
      <c r="C13" s="24"/>
      <c r="D13" s="24"/>
      <c r="E13" s="24"/>
      <c r="F13" s="18" t="s">
        <v>32</v>
      </c>
      <c r="G13" s="13">
        <v>5</v>
      </c>
      <c r="H13" s="19"/>
      <c r="I13" s="19"/>
      <c r="J13" s="12">
        <f>P3</f>
        <v>83</v>
      </c>
      <c r="K13" s="20"/>
      <c r="L13" s="21"/>
      <c r="M13" s="22"/>
      <c r="Q13" s="14"/>
      <c r="R13" s="14"/>
    </row>
    <row r="14" spans="1:19" x14ac:dyDescent="0.3">
      <c r="A14" s="24"/>
      <c r="B14" s="24"/>
      <c r="C14" s="24"/>
      <c r="D14" s="24"/>
      <c r="E14" s="24"/>
      <c r="F14" s="15" t="s">
        <v>4</v>
      </c>
      <c r="G14" s="16">
        <v>2.5</v>
      </c>
      <c r="H14" s="19"/>
      <c r="I14" s="19"/>
      <c r="J14" s="12">
        <f>P4</f>
        <v>83</v>
      </c>
      <c r="K14" s="20"/>
      <c r="L14" s="21"/>
      <c r="M14" s="22"/>
      <c r="Q14" s="14"/>
      <c r="R14" s="14"/>
    </row>
    <row r="15" spans="1:19" x14ac:dyDescent="0.3">
      <c r="A15" s="24"/>
      <c r="B15" s="24"/>
      <c r="C15" s="24"/>
      <c r="D15" s="24"/>
      <c r="E15" s="24"/>
      <c r="F15" s="15" t="s">
        <v>5</v>
      </c>
      <c r="G15" s="16">
        <v>2.5</v>
      </c>
      <c r="H15" s="19"/>
      <c r="I15" s="19"/>
      <c r="J15" s="12">
        <f>P5</f>
        <v>80</v>
      </c>
      <c r="K15" s="20"/>
      <c r="L15" s="21"/>
      <c r="M15" s="22"/>
      <c r="Q15" s="14"/>
      <c r="R15" s="14"/>
    </row>
    <row r="16" spans="1:19" x14ac:dyDescent="0.3">
      <c r="A16" s="24"/>
      <c r="B16" s="24"/>
      <c r="C16" s="24"/>
      <c r="D16" s="24" t="s">
        <v>24</v>
      </c>
      <c r="E16" s="24"/>
      <c r="F16" s="4" t="s">
        <v>6</v>
      </c>
      <c r="G16" s="5">
        <v>15</v>
      </c>
      <c r="H16" s="19">
        <v>25</v>
      </c>
      <c r="I16" s="19">
        <f>0.7*H16</f>
        <v>17.5</v>
      </c>
      <c r="J16" s="13">
        <f>P6</f>
        <v>80</v>
      </c>
      <c r="K16" s="20">
        <f t="shared" ref="K16" si="0">(J16*G16)+(J17*G17)+(J18*G18)+(J19*G19)</f>
        <v>2030</v>
      </c>
      <c r="L16" s="21">
        <f t="shared" ref="L16" si="1">K16/100</f>
        <v>20.3</v>
      </c>
      <c r="M16" s="22" t="s">
        <v>25</v>
      </c>
      <c r="Q16" s="14"/>
      <c r="R16" s="14"/>
    </row>
    <row r="17" spans="1:18" x14ac:dyDescent="0.3">
      <c r="A17" s="24"/>
      <c r="B17" s="24"/>
      <c r="C17" s="24"/>
      <c r="D17" s="24"/>
      <c r="E17" s="24"/>
      <c r="F17" s="18" t="s">
        <v>32</v>
      </c>
      <c r="G17" s="13">
        <v>5</v>
      </c>
      <c r="H17" s="19"/>
      <c r="I17" s="19"/>
      <c r="J17" s="17">
        <f>Q3</f>
        <v>82</v>
      </c>
      <c r="K17" s="20"/>
      <c r="L17" s="21"/>
      <c r="M17" s="22"/>
      <c r="Q17" s="14"/>
      <c r="R17" s="14"/>
    </row>
    <row r="18" spans="1:18" x14ac:dyDescent="0.3">
      <c r="A18" s="24"/>
      <c r="B18" s="24"/>
      <c r="C18" s="24"/>
      <c r="D18" s="24"/>
      <c r="E18" s="24"/>
      <c r="F18" s="15" t="s">
        <v>4</v>
      </c>
      <c r="G18" s="16">
        <v>2.5</v>
      </c>
      <c r="H18" s="19"/>
      <c r="I18" s="19"/>
      <c r="J18" s="17">
        <f>Q4</f>
        <v>82</v>
      </c>
      <c r="K18" s="20"/>
      <c r="L18" s="21"/>
      <c r="M18" s="22"/>
    </row>
    <row r="19" spans="1:18" x14ac:dyDescent="0.3">
      <c r="A19" s="24"/>
      <c r="B19" s="24"/>
      <c r="C19" s="24"/>
      <c r="D19" s="24"/>
      <c r="E19" s="24"/>
      <c r="F19" s="15" t="s">
        <v>5</v>
      </c>
      <c r="G19" s="16">
        <v>2.5</v>
      </c>
      <c r="H19" s="19"/>
      <c r="I19" s="19"/>
      <c r="J19" s="5">
        <f>Q5</f>
        <v>86</v>
      </c>
      <c r="K19" s="20"/>
      <c r="L19" s="21"/>
      <c r="M19" s="22"/>
    </row>
    <row r="20" spans="1:18" x14ac:dyDescent="0.3">
      <c r="A20" s="26"/>
      <c r="B20" s="24"/>
      <c r="C20" s="24"/>
      <c r="D20" s="24" t="s">
        <v>26</v>
      </c>
      <c r="E20" s="24"/>
      <c r="F20" s="4" t="s">
        <v>7</v>
      </c>
      <c r="G20" s="5">
        <v>15</v>
      </c>
      <c r="H20" s="19">
        <v>25</v>
      </c>
      <c r="I20" s="19">
        <f>0.7*H20</f>
        <v>17.5</v>
      </c>
      <c r="J20" s="13">
        <f>P7</f>
        <v>76</v>
      </c>
      <c r="K20" s="20">
        <f t="shared" ref="K20" si="2">(J20*G20)+(J21*G21)+(J22*G22)+(J23*G23)</f>
        <v>2015</v>
      </c>
      <c r="L20" s="21">
        <f t="shared" ref="L20" si="3">K20/100</f>
        <v>20.149999999999999</v>
      </c>
      <c r="M20" s="22" t="s">
        <v>27</v>
      </c>
    </row>
    <row r="21" spans="1:18" x14ac:dyDescent="0.3">
      <c r="A21" s="24"/>
      <c r="B21" s="24"/>
      <c r="C21" s="24"/>
      <c r="D21" s="24"/>
      <c r="E21" s="24"/>
      <c r="F21" s="18" t="s">
        <v>32</v>
      </c>
      <c r="G21" s="13">
        <v>5</v>
      </c>
      <c r="H21" s="19"/>
      <c r="I21" s="19"/>
      <c r="J21" s="12">
        <f>R3</f>
        <v>88</v>
      </c>
      <c r="K21" s="20"/>
      <c r="L21" s="21"/>
      <c r="M21" s="22"/>
    </row>
    <row r="22" spans="1:18" x14ac:dyDescent="0.3">
      <c r="A22" s="24"/>
      <c r="B22" s="24"/>
      <c r="C22" s="24"/>
      <c r="D22" s="24"/>
      <c r="E22" s="24"/>
      <c r="F22" s="15" t="s">
        <v>4</v>
      </c>
      <c r="G22" s="16">
        <v>2.5</v>
      </c>
      <c r="H22" s="19"/>
      <c r="I22" s="19"/>
      <c r="J22" s="12">
        <f>R4</f>
        <v>88</v>
      </c>
      <c r="K22" s="20"/>
      <c r="L22" s="21"/>
      <c r="M22" s="22"/>
    </row>
    <row r="23" spans="1:18" x14ac:dyDescent="0.3">
      <c r="A23" s="24"/>
      <c r="B23" s="24"/>
      <c r="C23" s="24"/>
      <c r="D23" s="24"/>
      <c r="E23" s="24"/>
      <c r="F23" s="15" t="s">
        <v>5</v>
      </c>
      <c r="G23" s="16">
        <v>2.5</v>
      </c>
      <c r="H23" s="19"/>
      <c r="I23" s="19"/>
      <c r="J23" s="5">
        <f>R5</f>
        <v>86</v>
      </c>
      <c r="K23" s="20"/>
      <c r="L23" s="21"/>
      <c r="M23" s="22"/>
    </row>
    <row r="24" spans="1:18" x14ac:dyDescent="0.3">
      <c r="A24" s="23"/>
      <c r="B24" s="24"/>
      <c r="C24" s="24"/>
      <c r="D24" s="24" t="s">
        <v>28</v>
      </c>
      <c r="E24" s="24"/>
      <c r="F24" s="4" t="s">
        <v>7</v>
      </c>
      <c r="G24" s="5">
        <v>15</v>
      </c>
      <c r="H24" s="25">
        <v>25</v>
      </c>
      <c r="I24" s="19">
        <f>0.7*H24</f>
        <v>17.5</v>
      </c>
      <c r="J24" s="13">
        <f>P7</f>
        <v>76</v>
      </c>
      <c r="K24" s="20">
        <f t="shared" ref="K24" si="4">(J24*G24)+(J25*G25)+(J26*G26)+(J27*G27)</f>
        <v>1357.5</v>
      </c>
      <c r="L24" s="21">
        <f t="shared" ref="L24" si="5">K24/100</f>
        <v>13.574999999999999</v>
      </c>
      <c r="M24" s="22" t="s">
        <v>41</v>
      </c>
    </row>
    <row r="25" spans="1:18" x14ac:dyDescent="0.3">
      <c r="A25" s="23"/>
      <c r="B25" s="24"/>
      <c r="C25" s="24"/>
      <c r="D25" s="24"/>
      <c r="E25" s="24"/>
      <c r="F25" s="18" t="s">
        <v>32</v>
      </c>
      <c r="G25" s="13">
        <v>5</v>
      </c>
      <c r="H25" s="25"/>
      <c r="I25" s="19"/>
      <c r="J25" s="13">
        <f>S3</f>
        <v>0</v>
      </c>
      <c r="K25" s="20"/>
      <c r="L25" s="21"/>
      <c r="M25" s="22"/>
    </row>
    <row r="26" spans="1:18" x14ac:dyDescent="0.3">
      <c r="A26" s="23"/>
      <c r="B26" s="24"/>
      <c r="C26" s="24"/>
      <c r="D26" s="24"/>
      <c r="E26" s="24"/>
      <c r="F26" s="15" t="s">
        <v>4</v>
      </c>
      <c r="G26" s="16">
        <v>2.5</v>
      </c>
      <c r="H26" s="25"/>
      <c r="I26" s="19"/>
      <c r="J26" s="5">
        <f>S4</f>
        <v>0</v>
      </c>
      <c r="K26" s="20"/>
      <c r="L26" s="21"/>
      <c r="M26" s="22"/>
    </row>
    <row r="27" spans="1:18" x14ac:dyDescent="0.3">
      <c r="A27" s="23"/>
      <c r="B27" s="24"/>
      <c r="C27" s="24"/>
      <c r="D27" s="24"/>
      <c r="E27" s="24"/>
      <c r="F27" s="15" t="s">
        <v>5</v>
      </c>
      <c r="G27" s="16">
        <v>2.5</v>
      </c>
      <c r="H27" s="25"/>
      <c r="I27" s="19"/>
      <c r="J27" s="5">
        <f>S5</f>
        <v>87</v>
      </c>
      <c r="K27" s="20"/>
      <c r="L27" s="21"/>
      <c r="M27" s="22"/>
    </row>
    <row r="28" spans="1:18" ht="72" x14ac:dyDescent="0.3">
      <c r="A28" s="34" t="s">
        <v>77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1157</v>
      </c>
      <c r="K28" s="36">
        <f>SUM(K12:K27)</f>
        <v>7425</v>
      </c>
      <c r="L28" s="37">
        <f>SUM(L12:L27)</f>
        <v>74.25</v>
      </c>
      <c r="M28" s="38" t="s">
        <v>87</v>
      </c>
    </row>
    <row r="29" spans="1:18" x14ac:dyDescent="0.3">
      <c r="A29" s="34" t="s">
        <v>79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B</v>
      </c>
      <c r="M29" s="35"/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A03BB-7931-46B1-AF4D-C1E0093692DD}">
  <dimension ref="A1:S29"/>
  <sheetViews>
    <sheetView zoomScale="70" zoomScaleNormal="70" workbookViewId="0">
      <selection activeCell="M28" sqref="M28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26.6640625" customWidth="1"/>
    <col min="15" max="15" width="10.21875" bestFit="1" customWidth="1"/>
  </cols>
  <sheetData>
    <row r="1" spans="1:19" x14ac:dyDescent="0.3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O1" s="33" t="s">
        <v>0</v>
      </c>
      <c r="P1" s="33" t="s">
        <v>1</v>
      </c>
      <c r="Q1" s="33"/>
      <c r="R1" s="33"/>
      <c r="S1" s="33"/>
    </row>
    <row r="2" spans="1:19" x14ac:dyDescent="0.3">
      <c r="A2" s="32" t="s">
        <v>71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O2" s="33"/>
      <c r="P2" s="3">
        <v>1</v>
      </c>
      <c r="Q2" s="2">
        <v>2</v>
      </c>
      <c r="R2" s="3">
        <v>3</v>
      </c>
      <c r="S2" s="2">
        <v>4</v>
      </c>
    </row>
    <row r="3" spans="1:19" x14ac:dyDescent="0.3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 s="7" t="s">
        <v>32</v>
      </c>
      <c r="P3" s="5">
        <v>83</v>
      </c>
      <c r="Q3" s="5">
        <v>86</v>
      </c>
      <c r="R3" s="5">
        <v>87</v>
      </c>
      <c r="S3" s="5">
        <v>83</v>
      </c>
    </row>
    <row r="4" spans="1:19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6"/>
      <c r="O4" s="7" t="s">
        <v>4</v>
      </c>
      <c r="P4" s="5">
        <v>83</v>
      </c>
      <c r="Q4" s="5">
        <v>86</v>
      </c>
      <c r="R4" s="5">
        <v>87</v>
      </c>
      <c r="S4" s="5">
        <v>83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87</v>
      </c>
      <c r="Q5" s="5">
        <v>87</v>
      </c>
      <c r="R5" s="5">
        <v>86</v>
      </c>
      <c r="S5" s="5">
        <v>83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9">
        <v>76</v>
      </c>
      <c r="Q6" s="30"/>
      <c r="R6" s="30"/>
      <c r="S6" s="31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9">
        <v>76</v>
      </c>
      <c r="Q7" s="30"/>
      <c r="R7" s="30"/>
      <c r="S7" s="31"/>
    </row>
    <row r="8" spans="1:19" x14ac:dyDescent="0.3">
      <c r="A8" s="27" t="s">
        <v>8</v>
      </c>
      <c r="B8" s="27" t="s">
        <v>9</v>
      </c>
      <c r="C8" s="27" t="s">
        <v>10</v>
      </c>
      <c r="D8" s="27" t="s">
        <v>11</v>
      </c>
      <c r="E8" s="27" t="s">
        <v>12</v>
      </c>
      <c r="F8" s="27" t="s">
        <v>13</v>
      </c>
      <c r="G8" s="27"/>
      <c r="H8" s="27" t="s">
        <v>14</v>
      </c>
      <c r="I8" s="27" t="s">
        <v>15</v>
      </c>
      <c r="J8" s="27" t="s">
        <v>16</v>
      </c>
      <c r="K8" s="28" t="s">
        <v>17</v>
      </c>
      <c r="L8" s="28" t="s">
        <v>18</v>
      </c>
      <c r="M8" s="28" t="s">
        <v>19</v>
      </c>
    </row>
    <row r="9" spans="1:19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8"/>
      <c r="L9" s="28"/>
      <c r="M9" s="28"/>
    </row>
    <row r="10" spans="1:19" ht="28.8" x14ac:dyDescent="0.3">
      <c r="A10" s="27"/>
      <c r="B10" s="27"/>
      <c r="C10" s="27"/>
      <c r="D10" s="27"/>
      <c r="E10" s="27"/>
      <c r="F10" s="9" t="s">
        <v>20</v>
      </c>
      <c r="G10" s="10" t="s">
        <v>21</v>
      </c>
      <c r="H10" s="27"/>
      <c r="I10" s="27"/>
      <c r="J10" s="27"/>
      <c r="K10" s="28"/>
      <c r="L10" s="28"/>
      <c r="M10" s="28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3">
      <c r="A12" s="24"/>
      <c r="B12" s="24"/>
      <c r="C12" s="24"/>
      <c r="D12" s="24" t="s">
        <v>22</v>
      </c>
      <c r="E12" s="24"/>
      <c r="F12" s="4" t="s">
        <v>6</v>
      </c>
      <c r="G12" s="5">
        <v>15</v>
      </c>
      <c r="H12" s="19">
        <v>25</v>
      </c>
      <c r="I12" s="19">
        <f>0.7*H12</f>
        <v>17.5</v>
      </c>
      <c r="J12" s="13">
        <f>P6</f>
        <v>76</v>
      </c>
      <c r="K12" s="20">
        <f>(J12*G12)+(J13*G13)+(J14*G14)+(J15*G15)</f>
        <v>1980</v>
      </c>
      <c r="L12" s="21">
        <f>K12/100</f>
        <v>19.8</v>
      </c>
      <c r="M12" s="22" t="s">
        <v>23</v>
      </c>
      <c r="P12" s="14"/>
      <c r="Q12" s="14"/>
      <c r="R12" s="14"/>
    </row>
    <row r="13" spans="1:19" x14ac:dyDescent="0.3">
      <c r="A13" s="24"/>
      <c r="B13" s="24"/>
      <c r="C13" s="24"/>
      <c r="D13" s="24"/>
      <c r="E13" s="24"/>
      <c r="F13" s="18" t="s">
        <v>32</v>
      </c>
      <c r="G13" s="13">
        <v>5</v>
      </c>
      <c r="H13" s="19"/>
      <c r="I13" s="19"/>
      <c r="J13" s="12">
        <f>P3</f>
        <v>83</v>
      </c>
      <c r="K13" s="20"/>
      <c r="L13" s="21"/>
      <c r="M13" s="22"/>
      <c r="Q13" s="14"/>
      <c r="R13" s="14"/>
    </row>
    <row r="14" spans="1:19" x14ac:dyDescent="0.3">
      <c r="A14" s="24"/>
      <c r="B14" s="24"/>
      <c r="C14" s="24"/>
      <c r="D14" s="24"/>
      <c r="E14" s="24"/>
      <c r="F14" s="15" t="s">
        <v>4</v>
      </c>
      <c r="G14" s="16">
        <v>2.5</v>
      </c>
      <c r="H14" s="19"/>
      <c r="I14" s="19"/>
      <c r="J14" s="12">
        <f>P4</f>
        <v>83</v>
      </c>
      <c r="K14" s="20"/>
      <c r="L14" s="21"/>
      <c r="M14" s="22"/>
      <c r="Q14" s="14"/>
      <c r="R14" s="14"/>
    </row>
    <row r="15" spans="1:19" x14ac:dyDescent="0.3">
      <c r="A15" s="24"/>
      <c r="B15" s="24"/>
      <c r="C15" s="24"/>
      <c r="D15" s="24"/>
      <c r="E15" s="24"/>
      <c r="F15" s="15" t="s">
        <v>5</v>
      </c>
      <c r="G15" s="16">
        <v>2.5</v>
      </c>
      <c r="H15" s="19"/>
      <c r="I15" s="19"/>
      <c r="J15" s="12">
        <f>P5</f>
        <v>87</v>
      </c>
      <c r="K15" s="20"/>
      <c r="L15" s="21"/>
      <c r="M15" s="22"/>
      <c r="Q15" s="14"/>
      <c r="R15" s="14"/>
    </row>
    <row r="16" spans="1:19" x14ac:dyDescent="0.3">
      <c r="A16" s="24"/>
      <c r="B16" s="24"/>
      <c r="C16" s="24"/>
      <c r="D16" s="24" t="s">
        <v>24</v>
      </c>
      <c r="E16" s="24"/>
      <c r="F16" s="4" t="s">
        <v>6</v>
      </c>
      <c r="G16" s="5">
        <v>15</v>
      </c>
      <c r="H16" s="19">
        <v>25</v>
      </c>
      <c r="I16" s="19">
        <f>0.7*H16</f>
        <v>17.5</v>
      </c>
      <c r="J16" s="13">
        <f>P6</f>
        <v>76</v>
      </c>
      <c r="K16" s="20">
        <f t="shared" ref="K16" si="0">(J16*G16)+(J17*G17)+(J18*G18)+(J19*G19)</f>
        <v>2002.5</v>
      </c>
      <c r="L16" s="21">
        <f t="shared" ref="L16" si="1">K16/100</f>
        <v>20.024999999999999</v>
      </c>
      <c r="M16" s="22" t="s">
        <v>25</v>
      </c>
      <c r="Q16" s="14"/>
      <c r="R16" s="14"/>
    </row>
    <row r="17" spans="1:18" x14ac:dyDescent="0.3">
      <c r="A17" s="24"/>
      <c r="B17" s="24"/>
      <c r="C17" s="24"/>
      <c r="D17" s="24"/>
      <c r="E17" s="24"/>
      <c r="F17" s="18" t="s">
        <v>32</v>
      </c>
      <c r="G17" s="13">
        <v>5</v>
      </c>
      <c r="H17" s="19"/>
      <c r="I17" s="19"/>
      <c r="J17" s="17">
        <f>Q3</f>
        <v>86</v>
      </c>
      <c r="K17" s="20"/>
      <c r="L17" s="21"/>
      <c r="M17" s="22"/>
      <c r="Q17" s="14"/>
      <c r="R17" s="14"/>
    </row>
    <row r="18" spans="1:18" x14ac:dyDescent="0.3">
      <c r="A18" s="24"/>
      <c r="B18" s="24"/>
      <c r="C18" s="24"/>
      <c r="D18" s="24"/>
      <c r="E18" s="24"/>
      <c r="F18" s="15" t="s">
        <v>4</v>
      </c>
      <c r="G18" s="16">
        <v>2.5</v>
      </c>
      <c r="H18" s="19"/>
      <c r="I18" s="19"/>
      <c r="J18" s="17">
        <f>Q4</f>
        <v>86</v>
      </c>
      <c r="K18" s="20"/>
      <c r="L18" s="21"/>
      <c r="M18" s="22"/>
    </row>
    <row r="19" spans="1:18" x14ac:dyDescent="0.3">
      <c r="A19" s="24"/>
      <c r="B19" s="24"/>
      <c r="C19" s="24"/>
      <c r="D19" s="24"/>
      <c r="E19" s="24"/>
      <c r="F19" s="15" t="s">
        <v>5</v>
      </c>
      <c r="G19" s="16">
        <v>2.5</v>
      </c>
      <c r="H19" s="19"/>
      <c r="I19" s="19"/>
      <c r="J19" s="5">
        <f>Q5</f>
        <v>87</v>
      </c>
      <c r="K19" s="20"/>
      <c r="L19" s="21"/>
      <c r="M19" s="22"/>
    </row>
    <row r="20" spans="1:18" x14ac:dyDescent="0.3">
      <c r="A20" s="26"/>
      <c r="B20" s="24"/>
      <c r="C20" s="24"/>
      <c r="D20" s="24" t="s">
        <v>26</v>
      </c>
      <c r="E20" s="24"/>
      <c r="F20" s="4" t="s">
        <v>7</v>
      </c>
      <c r="G20" s="5">
        <v>15</v>
      </c>
      <c r="H20" s="19">
        <v>25</v>
      </c>
      <c r="I20" s="19">
        <f>0.7*H20</f>
        <v>17.5</v>
      </c>
      <c r="J20" s="13">
        <f>P7</f>
        <v>76</v>
      </c>
      <c r="K20" s="20">
        <f t="shared" ref="K20" si="2">(J20*G20)+(J21*G21)+(J22*G22)+(J23*G23)</f>
        <v>2007.5</v>
      </c>
      <c r="L20" s="21">
        <f t="shared" ref="L20" si="3">K20/100</f>
        <v>20.074999999999999</v>
      </c>
      <c r="M20" s="22" t="s">
        <v>27</v>
      </c>
    </row>
    <row r="21" spans="1:18" x14ac:dyDescent="0.3">
      <c r="A21" s="24"/>
      <c r="B21" s="24"/>
      <c r="C21" s="24"/>
      <c r="D21" s="24"/>
      <c r="E21" s="24"/>
      <c r="F21" s="18" t="s">
        <v>32</v>
      </c>
      <c r="G21" s="13">
        <v>5</v>
      </c>
      <c r="H21" s="19"/>
      <c r="I21" s="19"/>
      <c r="J21" s="12">
        <f>R3</f>
        <v>87</v>
      </c>
      <c r="K21" s="20"/>
      <c r="L21" s="21"/>
      <c r="M21" s="22"/>
    </row>
    <row r="22" spans="1:18" x14ac:dyDescent="0.3">
      <c r="A22" s="24"/>
      <c r="B22" s="24"/>
      <c r="C22" s="24"/>
      <c r="D22" s="24"/>
      <c r="E22" s="24"/>
      <c r="F22" s="15" t="s">
        <v>4</v>
      </c>
      <c r="G22" s="16">
        <v>2.5</v>
      </c>
      <c r="H22" s="19"/>
      <c r="I22" s="19"/>
      <c r="J22" s="12">
        <f>R4</f>
        <v>87</v>
      </c>
      <c r="K22" s="20"/>
      <c r="L22" s="21"/>
      <c r="M22" s="22"/>
    </row>
    <row r="23" spans="1:18" x14ac:dyDescent="0.3">
      <c r="A23" s="24"/>
      <c r="B23" s="24"/>
      <c r="C23" s="24"/>
      <c r="D23" s="24"/>
      <c r="E23" s="24"/>
      <c r="F23" s="15" t="s">
        <v>5</v>
      </c>
      <c r="G23" s="16">
        <v>2.5</v>
      </c>
      <c r="H23" s="19"/>
      <c r="I23" s="19"/>
      <c r="J23" s="5">
        <f>R5</f>
        <v>86</v>
      </c>
      <c r="K23" s="20"/>
      <c r="L23" s="21"/>
      <c r="M23" s="22"/>
    </row>
    <row r="24" spans="1:18" x14ac:dyDescent="0.3">
      <c r="A24" s="23"/>
      <c r="B24" s="24"/>
      <c r="C24" s="24"/>
      <c r="D24" s="24" t="s">
        <v>28</v>
      </c>
      <c r="E24" s="24"/>
      <c r="F24" s="4" t="s">
        <v>7</v>
      </c>
      <c r="G24" s="5">
        <v>15</v>
      </c>
      <c r="H24" s="25">
        <v>25</v>
      </c>
      <c r="I24" s="19">
        <f>0.7*H24</f>
        <v>17.5</v>
      </c>
      <c r="J24" s="13">
        <f>P7</f>
        <v>76</v>
      </c>
      <c r="K24" s="20">
        <f t="shared" ref="K24" si="4">(J24*G24)+(J25*G25)+(J26*G26)+(J27*G27)</f>
        <v>1970</v>
      </c>
      <c r="L24" s="21">
        <f t="shared" ref="L24" si="5">K24/100</f>
        <v>19.7</v>
      </c>
      <c r="M24" s="22" t="s">
        <v>29</v>
      </c>
    </row>
    <row r="25" spans="1:18" x14ac:dyDescent="0.3">
      <c r="A25" s="23"/>
      <c r="B25" s="24"/>
      <c r="C25" s="24"/>
      <c r="D25" s="24"/>
      <c r="E25" s="24"/>
      <c r="F25" s="18" t="s">
        <v>32</v>
      </c>
      <c r="G25" s="13">
        <v>5</v>
      </c>
      <c r="H25" s="25"/>
      <c r="I25" s="19"/>
      <c r="J25" s="13">
        <f>S3</f>
        <v>83</v>
      </c>
      <c r="K25" s="20"/>
      <c r="L25" s="21"/>
      <c r="M25" s="22"/>
    </row>
    <row r="26" spans="1:18" x14ac:dyDescent="0.3">
      <c r="A26" s="23"/>
      <c r="B26" s="24"/>
      <c r="C26" s="24"/>
      <c r="D26" s="24"/>
      <c r="E26" s="24"/>
      <c r="F26" s="15" t="s">
        <v>4</v>
      </c>
      <c r="G26" s="16">
        <v>2.5</v>
      </c>
      <c r="H26" s="25"/>
      <c r="I26" s="19"/>
      <c r="J26" s="5">
        <f>S4</f>
        <v>83</v>
      </c>
      <c r="K26" s="20"/>
      <c r="L26" s="21"/>
      <c r="M26" s="22"/>
    </row>
    <row r="27" spans="1:18" x14ac:dyDescent="0.3">
      <c r="A27" s="23"/>
      <c r="B27" s="24"/>
      <c r="C27" s="24"/>
      <c r="D27" s="24"/>
      <c r="E27" s="24"/>
      <c r="F27" s="15" t="s">
        <v>5</v>
      </c>
      <c r="G27" s="16">
        <v>2.5</v>
      </c>
      <c r="H27" s="25"/>
      <c r="I27" s="19"/>
      <c r="J27" s="5">
        <f>S5</f>
        <v>83</v>
      </c>
      <c r="K27" s="20"/>
      <c r="L27" s="21"/>
      <c r="M27" s="22"/>
    </row>
    <row r="28" spans="1:18" ht="72" x14ac:dyDescent="0.3">
      <c r="A28" s="34" t="s">
        <v>77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1325</v>
      </c>
      <c r="K28" s="36">
        <f>SUM(K12:K27)</f>
        <v>7960</v>
      </c>
      <c r="L28" s="37">
        <f>SUM(L12:L27)</f>
        <v>79.600000000000009</v>
      </c>
      <c r="M28" s="38" t="s">
        <v>86</v>
      </c>
    </row>
    <row r="29" spans="1:18" x14ac:dyDescent="0.3">
      <c r="A29" s="34" t="s">
        <v>79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B</v>
      </c>
      <c r="M29" s="35"/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80287-37A9-4BF7-A4CA-91B1415CA1F8}">
  <dimension ref="A1:S29"/>
  <sheetViews>
    <sheetView zoomScale="70" zoomScaleNormal="70" workbookViewId="0">
      <selection activeCell="M28" sqref="M28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30.77734375" customWidth="1"/>
    <col min="15" max="15" width="10.21875" bestFit="1" customWidth="1"/>
  </cols>
  <sheetData>
    <row r="1" spans="1:19" x14ac:dyDescent="0.3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O1" s="33" t="s">
        <v>0</v>
      </c>
      <c r="P1" s="33" t="s">
        <v>1</v>
      </c>
      <c r="Q1" s="33"/>
      <c r="R1" s="33"/>
      <c r="S1" s="33"/>
    </row>
    <row r="2" spans="1:19" x14ac:dyDescent="0.3">
      <c r="A2" s="32" t="s">
        <v>72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O2" s="33"/>
      <c r="P2" s="3">
        <v>1</v>
      </c>
      <c r="Q2" s="2">
        <v>2</v>
      </c>
      <c r="R2" s="3">
        <v>3</v>
      </c>
      <c r="S2" s="2">
        <v>4</v>
      </c>
    </row>
    <row r="3" spans="1:19" x14ac:dyDescent="0.3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 s="7" t="s">
        <v>32</v>
      </c>
      <c r="P3" s="5">
        <v>82</v>
      </c>
      <c r="Q3" s="5">
        <v>90</v>
      </c>
      <c r="R3" s="5">
        <v>90</v>
      </c>
      <c r="S3" s="5">
        <v>85</v>
      </c>
    </row>
    <row r="4" spans="1:19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6"/>
      <c r="O4" s="7" t="s">
        <v>4</v>
      </c>
      <c r="P4" s="5">
        <v>82</v>
      </c>
      <c r="Q4" s="5">
        <v>90</v>
      </c>
      <c r="R4" s="5">
        <v>90</v>
      </c>
      <c r="S4" s="5">
        <v>85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80</v>
      </c>
      <c r="Q5" s="5">
        <v>80</v>
      </c>
      <c r="R5" s="5">
        <v>80</v>
      </c>
      <c r="S5" s="5">
        <v>83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9">
        <v>80</v>
      </c>
      <c r="Q6" s="30"/>
      <c r="R6" s="30"/>
      <c r="S6" s="31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9">
        <v>80</v>
      </c>
      <c r="Q7" s="30"/>
      <c r="R7" s="30"/>
      <c r="S7" s="31"/>
    </row>
    <row r="8" spans="1:19" x14ac:dyDescent="0.3">
      <c r="A8" s="27" t="s">
        <v>8</v>
      </c>
      <c r="B8" s="27" t="s">
        <v>9</v>
      </c>
      <c r="C8" s="27" t="s">
        <v>10</v>
      </c>
      <c r="D8" s="27" t="s">
        <v>11</v>
      </c>
      <c r="E8" s="27" t="s">
        <v>12</v>
      </c>
      <c r="F8" s="27" t="s">
        <v>13</v>
      </c>
      <c r="G8" s="27"/>
      <c r="H8" s="27" t="s">
        <v>14</v>
      </c>
      <c r="I8" s="27" t="s">
        <v>15</v>
      </c>
      <c r="J8" s="27" t="s">
        <v>16</v>
      </c>
      <c r="K8" s="28" t="s">
        <v>17</v>
      </c>
      <c r="L8" s="28" t="s">
        <v>18</v>
      </c>
      <c r="M8" s="28" t="s">
        <v>19</v>
      </c>
    </row>
    <row r="9" spans="1:19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8"/>
      <c r="L9" s="28"/>
      <c r="M9" s="28"/>
    </row>
    <row r="10" spans="1:19" ht="28.8" x14ac:dyDescent="0.3">
      <c r="A10" s="27"/>
      <c r="B10" s="27"/>
      <c r="C10" s="27"/>
      <c r="D10" s="27"/>
      <c r="E10" s="27"/>
      <c r="F10" s="9" t="s">
        <v>20</v>
      </c>
      <c r="G10" s="10" t="s">
        <v>21</v>
      </c>
      <c r="H10" s="27"/>
      <c r="I10" s="27"/>
      <c r="J10" s="27"/>
      <c r="K10" s="28"/>
      <c r="L10" s="28"/>
      <c r="M10" s="28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3">
      <c r="A12" s="24"/>
      <c r="B12" s="24"/>
      <c r="C12" s="24"/>
      <c r="D12" s="24" t="s">
        <v>22</v>
      </c>
      <c r="E12" s="24"/>
      <c r="F12" s="4" t="s">
        <v>6</v>
      </c>
      <c r="G12" s="5">
        <v>15</v>
      </c>
      <c r="H12" s="19">
        <v>25</v>
      </c>
      <c r="I12" s="19">
        <f>0.7*H12</f>
        <v>17.5</v>
      </c>
      <c r="J12" s="13">
        <f>P6</f>
        <v>80</v>
      </c>
      <c r="K12" s="20">
        <f>(J12*G12)+(J13*G13)+(J14*G14)+(J15*G15)</f>
        <v>2015</v>
      </c>
      <c r="L12" s="21">
        <f>K12/100</f>
        <v>20.149999999999999</v>
      </c>
      <c r="M12" s="22" t="s">
        <v>23</v>
      </c>
      <c r="P12" s="14"/>
      <c r="Q12" s="14"/>
      <c r="R12" s="14"/>
    </row>
    <row r="13" spans="1:19" x14ac:dyDescent="0.3">
      <c r="A13" s="24"/>
      <c r="B13" s="24"/>
      <c r="C13" s="24"/>
      <c r="D13" s="24"/>
      <c r="E13" s="24"/>
      <c r="F13" s="18" t="s">
        <v>32</v>
      </c>
      <c r="G13" s="13">
        <v>5</v>
      </c>
      <c r="H13" s="19"/>
      <c r="I13" s="19"/>
      <c r="J13" s="12">
        <f>P3</f>
        <v>82</v>
      </c>
      <c r="K13" s="20"/>
      <c r="L13" s="21"/>
      <c r="M13" s="22"/>
      <c r="Q13" s="14"/>
      <c r="R13" s="14"/>
    </row>
    <row r="14" spans="1:19" x14ac:dyDescent="0.3">
      <c r="A14" s="24"/>
      <c r="B14" s="24"/>
      <c r="C14" s="24"/>
      <c r="D14" s="24"/>
      <c r="E14" s="24"/>
      <c r="F14" s="15" t="s">
        <v>4</v>
      </c>
      <c r="G14" s="16">
        <v>2.5</v>
      </c>
      <c r="H14" s="19"/>
      <c r="I14" s="19"/>
      <c r="J14" s="12">
        <f>P4</f>
        <v>82</v>
      </c>
      <c r="K14" s="20"/>
      <c r="L14" s="21"/>
      <c r="M14" s="22"/>
      <c r="Q14" s="14"/>
      <c r="R14" s="14"/>
    </row>
    <row r="15" spans="1:19" x14ac:dyDescent="0.3">
      <c r="A15" s="24"/>
      <c r="B15" s="24"/>
      <c r="C15" s="24"/>
      <c r="D15" s="24"/>
      <c r="E15" s="24"/>
      <c r="F15" s="15" t="s">
        <v>5</v>
      </c>
      <c r="G15" s="16">
        <v>2.5</v>
      </c>
      <c r="H15" s="19"/>
      <c r="I15" s="19"/>
      <c r="J15" s="12">
        <f>P5</f>
        <v>80</v>
      </c>
      <c r="K15" s="20"/>
      <c r="L15" s="21"/>
      <c r="M15" s="22"/>
      <c r="Q15" s="14"/>
      <c r="R15" s="14"/>
    </row>
    <row r="16" spans="1:19" x14ac:dyDescent="0.3">
      <c r="A16" s="24"/>
      <c r="B16" s="24"/>
      <c r="C16" s="24"/>
      <c r="D16" s="24" t="s">
        <v>24</v>
      </c>
      <c r="E16" s="24"/>
      <c r="F16" s="4" t="s">
        <v>6</v>
      </c>
      <c r="G16" s="5">
        <v>15</v>
      </c>
      <c r="H16" s="19">
        <v>25</v>
      </c>
      <c r="I16" s="19">
        <f>0.7*H16</f>
        <v>17.5</v>
      </c>
      <c r="J16" s="13">
        <f>P6</f>
        <v>80</v>
      </c>
      <c r="K16" s="20">
        <f t="shared" ref="K16" si="0">(J16*G16)+(J17*G17)+(J18*G18)+(J19*G19)</f>
        <v>2075</v>
      </c>
      <c r="L16" s="21">
        <f t="shared" ref="L16" si="1">K16/100</f>
        <v>20.75</v>
      </c>
      <c r="M16" s="22" t="s">
        <v>25</v>
      </c>
      <c r="Q16" s="14"/>
      <c r="R16" s="14"/>
    </row>
    <row r="17" spans="1:18" x14ac:dyDescent="0.3">
      <c r="A17" s="24"/>
      <c r="B17" s="24"/>
      <c r="C17" s="24"/>
      <c r="D17" s="24"/>
      <c r="E17" s="24"/>
      <c r="F17" s="18" t="s">
        <v>32</v>
      </c>
      <c r="G17" s="13">
        <v>5</v>
      </c>
      <c r="H17" s="19"/>
      <c r="I17" s="19"/>
      <c r="J17" s="17">
        <f>Q3</f>
        <v>90</v>
      </c>
      <c r="K17" s="20"/>
      <c r="L17" s="21"/>
      <c r="M17" s="22"/>
      <c r="Q17" s="14"/>
      <c r="R17" s="14"/>
    </row>
    <row r="18" spans="1:18" x14ac:dyDescent="0.3">
      <c r="A18" s="24"/>
      <c r="B18" s="24"/>
      <c r="C18" s="24"/>
      <c r="D18" s="24"/>
      <c r="E18" s="24"/>
      <c r="F18" s="15" t="s">
        <v>4</v>
      </c>
      <c r="G18" s="16">
        <v>2.5</v>
      </c>
      <c r="H18" s="19"/>
      <c r="I18" s="19"/>
      <c r="J18" s="17">
        <f>Q4</f>
        <v>90</v>
      </c>
      <c r="K18" s="20"/>
      <c r="L18" s="21"/>
      <c r="M18" s="22"/>
    </row>
    <row r="19" spans="1:18" x14ac:dyDescent="0.3">
      <c r="A19" s="24"/>
      <c r="B19" s="24"/>
      <c r="C19" s="24"/>
      <c r="D19" s="24"/>
      <c r="E19" s="24"/>
      <c r="F19" s="15" t="s">
        <v>5</v>
      </c>
      <c r="G19" s="16">
        <v>2.5</v>
      </c>
      <c r="H19" s="19"/>
      <c r="I19" s="19"/>
      <c r="J19" s="5">
        <f>Q5</f>
        <v>80</v>
      </c>
      <c r="K19" s="20"/>
      <c r="L19" s="21"/>
      <c r="M19" s="22"/>
    </row>
    <row r="20" spans="1:18" x14ac:dyDescent="0.3">
      <c r="A20" s="26"/>
      <c r="B20" s="24"/>
      <c r="C20" s="24"/>
      <c r="D20" s="24" t="s">
        <v>26</v>
      </c>
      <c r="E20" s="24"/>
      <c r="F20" s="4" t="s">
        <v>7</v>
      </c>
      <c r="G20" s="5">
        <v>15</v>
      </c>
      <c r="H20" s="19">
        <v>25</v>
      </c>
      <c r="I20" s="19">
        <f>0.7*H20</f>
        <v>17.5</v>
      </c>
      <c r="J20" s="13">
        <f>P7</f>
        <v>80</v>
      </c>
      <c r="K20" s="20">
        <f t="shared" ref="K20" si="2">(J20*G20)+(J21*G21)+(J22*G22)+(J23*G23)</f>
        <v>2075</v>
      </c>
      <c r="L20" s="21">
        <f t="shared" ref="L20" si="3">K20/100</f>
        <v>20.75</v>
      </c>
      <c r="M20" s="22" t="s">
        <v>27</v>
      </c>
    </row>
    <row r="21" spans="1:18" x14ac:dyDescent="0.3">
      <c r="A21" s="24"/>
      <c r="B21" s="24"/>
      <c r="C21" s="24"/>
      <c r="D21" s="24"/>
      <c r="E21" s="24"/>
      <c r="F21" s="18" t="s">
        <v>32</v>
      </c>
      <c r="G21" s="13">
        <v>5</v>
      </c>
      <c r="H21" s="19"/>
      <c r="I21" s="19"/>
      <c r="J21" s="12">
        <f>R3</f>
        <v>90</v>
      </c>
      <c r="K21" s="20"/>
      <c r="L21" s="21"/>
      <c r="M21" s="22"/>
    </row>
    <row r="22" spans="1:18" x14ac:dyDescent="0.3">
      <c r="A22" s="24"/>
      <c r="B22" s="24"/>
      <c r="C22" s="24"/>
      <c r="D22" s="24"/>
      <c r="E22" s="24"/>
      <c r="F22" s="15" t="s">
        <v>4</v>
      </c>
      <c r="G22" s="16">
        <v>2.5</v>
      </c>
      <c r="H22" s="19"/>
      <c r="I22" s="19"/>
      <c r="J22" s="12">
        <f>R4</f>
        <v>90</v>
      </c>
      <c r="K22" s="20"/>
      <c r="L22" s="21"/>
      <c r="M22" s="22"/>
    </row>
    <row r="23" spans="1:18" x14ac:dyDescent="0.3">
      <c r="A23" s="24"/>
      <c r="B23" s="24"/>
      <c r="C23" s="24"/>
      <c r="D23" s="24"/>
      <c r="E23" s="24"/>
      <c r="F23" s="15" t="s">
        <v>5</v>
      </c>
      <c r="G23" s="16">
        <v>2.5</v>
      </c>
      <c r="H23" s="19"/>
      <c r="I23" s="19"/>
      <c r="J23" s="5">
        <f>R5</f>
        <v>80</v>
      </c>
      <c r="K23" s="20"/>
      <c r="L23" s="21"/>
      <c r="M23" s="22"/>
    </row>
    <row r="24" spans="1:18" x14ac:dyDescent="0.3">
      <c r="A24" s="23"/>
      <c r="B24" s="24"/>
      <c r="C24" s="24"/>
      <c r="D24" s="24" t="s">
        <v>28</v>
      </c>
      <c r="E24" s="24"/>
      <c r="F24" s="4" t="s">
        <v>7</v>
      </c>
      <c r="G24" s="5">
        <v>15</v>
      </c>
      <c r="H24" s="25">
        <v>25</v>
      </c>
      <c r="I24" s="19">
        <f>0.7*H24</f>
        <v>17.5</v>
      </c>
      <c r="J24" s="13">
        <f>P7</f>
        <v>80</v>
      </c>
      <c r="K24" s="20">
        <f t="shared" ref="K24" si="4">(J24*G24)+(J25*G25)+(J26*G26)+(J27*G27)</f>
        <v>2045</v>
      </c>
      <c r="L24" s="21">
        <f t="shared" ref="L24" si="5">K24/100</f>
        <v>20.45</v>
      </c>
      <c r="M24" s="22" t="s">
        <v>29</v>
      </c>
    </row>
    <row r="25" spans="1:18" x14ac:dyDescent="0.3">
      <c r="A25" s="23"/>
      <c r="B25" s="24"/>
      <c r="C25" s="24"/>
      <c r="D25" s="24"/>
      <c r="E25" s="24"/>
      <c r="F25" s="18" t="s">
        <v>32</v>
      </c>
      <c r="G25" s="13">
        <v>5</v>
      </c>
      <c r="H25" s="25"/>
      <c r="I25" s="19"/>
      <c r="J25" s="13">
        <f>S3</f>
        <v>85</v>
      </c>
      <c r="K25" s="20"/>
      <c r="L25" s="21"/>
      <c r="M25" s="22"/>
    </row>
    <row r="26" spans="1:18" x14ac:dyDescent="0.3">
      <c r="A26" s="23"/>
      <c r="B26" s="24"/>
      <c r="C26" s="24"/>
      <c r="D26" s="24"/>
      <c r="E26" s="24"/>
      <c r="F26" s="15" t="s">
        <v>4</v>
      </c>
      <c r="G26" s="16">
        <v>2.5</v>
      </c>
      <c r="H26" s="25"/>
      <c r="I26" s="19"/>
      <c r="J26" s="5">
        <f>S4</f>
        <v>85</v>
      </c>
      <c r="K26" s="20"/>
      <c r="L26" s="21"/>
      <c r="M26" s="22"/>
    </row>
    <row r="27" spans="1:18" x14ac:dyDescent="0.3">
      <c r="A27" s="23"/>
      <c r="B27" s="24"/>
      <c r="C27" s="24"/>
      <c r="D27" s="24"/>
      <c r="E27" s="24"/>
      <c r="F27" s="15" t="s">
        <v>5</v>
      </c>
      <c r="G27" s="16">
        <v>2.5</v>
      </c>
      <c r="H27" s="25"/>
      <c r="I27" s="19"/>
      <c r="J27" s="5">
        <f>S5</f>
        <v>83</v>
      </c>
      <c r="K27" s="20"/>
      <c r="L27" s="21"/>
      <c r="M27" s="22"/>
    </row>
    <row r="28" spans="1:18" ht="57.6" x14ac:dyDescent="0.3">
      <c r="A28" s="34" t="s">
        <v>77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1337</v>
      </c>
      <c r="K28" s="36">
        <f>SUM(K12:K27)</f>
        <v>8210</v>
      </c>
      <c r="L28" s="37">
        <f>SUM(L12:L27)</f>
        <v>82.1</v>
      </c>
      <c r="M28" s="38" t="s">
        <v>85</v>
      </c>
    </row>
    <row r="29" spans="1:18" x14ac:dyDescent="0.3">
      <c r="A29" s="34" t="s">
        <v>79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A</v>
      </c>
      <c r="M29" s="35"/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41C28-F1FB-4A6A-A0B4-1443FB5ECF10}">
  <dimension ref="A1:S29"/>
  <sheetViews>
    <sheetView topLeftCell="A4" zoomScale="70" zoomScaleNormal="70" workbookViewId="0">
      <selection activeCell="O22" sqref="O22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31.21875" customWidth="1"/>
    <col min="15" max="15" width="10.21875" bestFit="1" customWidth="1"/>
  </cols>
  <sheetData>
    <row r="1" spans="1:19" x14ac:dyDescent="0.3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O1" s="33" t="s">
        <v>0</v>
      </c>
      <c r="P1" s="33" t="s">
        <v>1</v>
      </c>
      <c r="Q1" s="33"/>
      <c r="R1" s="33"/>
      <c r="S1" s="33"/>
    </row>
    <row r="2" spans="1:19" x14ac:dyDescent="0.3">
      <c r="A2" s="32" t="s">
        <v>73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O2" s="33"/>
      <c r="P2" s="3">
        <v>1</v>
      </c>
      <c r="Q2" s="2">
        <v>2</v>
      </c>
      <c r="R2" s="3">
        <v>3</v>
      </c>
      <c r="S2" s="2">
        <v>4</v>
      </c>
    </row>
    <row r="3" spans="1:19" x14ac:dyDescent="0.3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 s="7" t="s">
        <v>32</v>
      </c>
      <c r="P3" s="5">
        <v>82</v>
      </c>
      <c r="Q3" s="5">
        <v>81</v>
      </c>
      <c r="R3" s="5">
        <v>85</v>
      </c>
      <c r="S3" s="5">
        <v>84</v>
      </c>
    </row>
    <row r="4" spans="1:19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6"/>
      <c r="O4" s="7" t="s">
        <v>4</v>
      </c>
      <c r="P4" s="5">
        <v>82</v>
      </c>
      <c r="Q4" s="5">
        <v>81</v>
      </c>
      <c r="R4" s="5">
        <v>85</v>
      </c>
      <c r="S4" s="5">
        <v>84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87</v>
      </c>
      <c r="Q5" s="5">
        <v>86</v>
      </c>
      <c r="R5" s="5">
        <v>90</v>
      </c>
      <c r="S5" s="5">
        <v>83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9">
        <v>76</v>
      </c>
      <c r="Q6" s="30"/>
      <c r="R6" s="30"/>
      <c r="S6" s="31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9">
        <v>76</v>
      </c>
      <c r="Q7" s="30"/>
      <c r="R7" s="30"/>
      <c r="S7" s="31"/>
    </row>
    <row r="8" spans="1:19" x14ac:dyDescent="0.3">
      <c r="A8" s="27" t="s">
        <v>8</v>
      </c>
      <c r="B8" s="27" t="s">
        <v>9</v>
      </c>
      <c r="C8" s="27" t="s">
        <v>10</v>
      </c>
      <c r="D8" s="27" t="s">
        <v>11</v>
      </c>
      <c r="E8" s="27" t="s">
        <v>12</v>
      </c>
      <c r="F8" s="27" t="s">
        <v>13</v>
      </c>
      <c r="G8" s="27"/>
      <c r="H8" s="27" t="s">
        <v>14</v>
      </c>
      <c r="I8" s="27" t="s">
        <v>15</v>
      </c>
      <c r="J8" s="27" t="s">
        <v>16</v>
      </c>
      <c r="K8" s="28" t="s">
        <v>17</v>
      </c>
      <c r="L8" s="28" t="s">
        <v>18</v>
      </c>
      <c r="M8" s="28" t="s">
        <v>19</v>
      </c>
    </row>
    <row r="9" spans="1:19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8"/>
      <c r="L9" s="28"/>
      <c r="M9" s="28"/>
    </row>
    <row r="10" spans="1:19" ht="28.8" x14ac:dyDescent="0.3">
      <c r="A10" s="27"/>
      <c r="B10" s="27"/>
      <c r="C10" s="27"/>
      <c r="D10" s="27"/>
      <c r="E10" s="27"/>
      <c r="F10" s="9" t="s">
        <v>20</v>
      </c>
      <c r="G10" s="10" t="s">
        <v>21</v>
      </c>
      <c r="H10" s="27"/>
      <c r="I10" s="27"/>
      <c r="J10" s="27"/>
      <c r="K10" s="28"/>
      <c r="L10" s="28"/>
      <c r="M10" s="28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3">
      <c r="A12" s="24"/>
      <c r="B12" s="24"/>
      <c r="C12" s="24"/>
      <c r="D12" s="24" t="s">
        <v>22</v>
      </c>
      <c r="E12" s="24"/>
      <c r="F12" s="4" t="s">
        <v>6</v>
      </c>
      <c r="G12" s="5">
        <v>15</v>
      </c>
      <c r="H12" s="19">
        <v>25</v>
      </c>
      <c r="I12" s="19">
        <f>0.7*H12</f>
        <v>17.5</v>
      </c>
      <c r="J12" s="13">
        <f>P6</f>
        <v>76</v>
      </c>
      <c r="K12" s="20">
        <f>(J12*G12)+(J13*G13)+(J14*G14)+(J15*G15)</f>
        <v>1972.5</v>
      </c>
      <c r="L12" s="21">
        <f>K12/100</f>
        <v>19.725000000000001</v>
      </c>
      <c r="M12" s="22" t="s">
        <v>23</v>
      </c>
      <c r="P12" s="14"/>
      <c r="Q12" s="14"/>
      <c r="R12" s="14"/>
    </row>
    <row r="13" spans="1:19" x14ac:dyDescent="0.3">
      <c r="A13" s="24"/>
      <c r="B13" s="24"/>
      <c r="C13" s="24"/>
      <c r="D13" s="24"/>
      <c r="E13" s="24"/>
      <c r="F13" s="18" t="s">
        <v>32</v>
      </c>
      <c r="G13" s="13">
        <v>5</v>
      </c>
      <c r="H13" s="19"/>
      <c r="I13" s="19"/>
      <c r="J13" s="12">
        <f>P3</f>
        <v>82</v>
      </c>
      <c r="K13" s="20"/>
      <c r="L13" s="21"/>
      <c r="M13" s="22"/>
      <c r="Q13" s="14"/>
      <c r="R13" s="14"/>
    </row>
    <row r="14" spans="1:19" x14ac:dyDescent="0.3">
      <c r="A14" s="24"/>
      <c r="B14" s="24"/>
      <c r="C14" s="24"/>
      <c r="D14" s="24"/>
      <c r="E14" s="24"/>
      <c r="F14" s="15" t="s">
        <v>4</v>
      </c>
      <c r="G14" s="16">
        <v>2.5</v>
      </c>
      <c r="H14" s="19"/>
      <c r="I14" s="19"/>
      <c r="J14" s="12">
        <f>P4</f>
        <v>82</v>
      </c>
      <c r="K14" s="20"/>
      <c r="L14" s="21"/>
      <c r="M14" s="22"/>
      <c r="Q14" s="14"/>
      <c r="R14" s="14"/>
    </row>
    <row r="15" spans="1:19" x14ac:dyDescent="0.3">
      <c r="A15" s="24"/>
      <c r="B15" s="24"/>
      <c r="C15" s="24"/>
      <c r="D15" s="24"/>
      <c r="E15" s="24"/>
      <c r="F15" s="15" t="s">
        <v>5</v>
      </c>
      <c r="G15" s="16">
        <v>2.5</v>
      </c>
      <c r="H15" s="19"/>
      <c r="I15" s="19"/>
      <c r="J15" s="12">
        <f>P5</f>
        <v>87</v>
      </c>
      <c r="K15" s="20"/>
      <c r="L15" s="21"/>
      <c r="M15" s="22"/>
      <c r="Q15" s="14"/>
      <c r="R15" s="14"/>
    </row>
    <row r="16" spans="1:19" x14ac:dyDescent="0.3">
      <c r="A16" s="24"/>
      <c r="B16" s="24"/>
      <c r="C16" s="24"/>
      <c r="D16" s="24" t="s">
        <v>24</v>
      </c>
      <c r="E16" s="24"/>
      <c r="F16" s="4" t="s">
        <v>6</v>
      </c>
      <c r="G16" s="5">
        <v>15</v>
      </c>
      <c r="H16" s="19">
        <v>25</v>
      </c>
      <c r="I16" s="19">
        <f>0.7*H16</f>
        <v>17.5</v>
      </c>
      <c r="J16" s="13">
        <f>P6</f>
        <v>76</v>
      </c>
      <c r="K16" s="20">
        <f t="shared" ref="K16" si="0">(J16*G16)+(J17*G17)+(J18*G18)+(J19*G19)</f>
        <v>1962.5</v>
      </c>
      <c r="L16" s="21">
        <f t="shared" ref="L16" si="1">K16/100</f>
        <v>19.625</v>
      </c>
      <c r="M16" s="22" t="s">
        <v>25</v>
      </c>
      <c r="Q16" s="14"/>
      <c r="R16" s="14"/>
    </row>
    <row r="17" spans="1:18" x14ac:dyDescent="0.3">
      <c r="A17" s="24"/>
      <c r="B17" s="24"/>
      <c r="C17" s="24"/>
      <c r="D17" s="24"/>
      <c r="E17" s="24"/>
      <c r="F17" s="18" t="s">
        <v>32</v>
      </c>
      <c r="G17" s="13">
        <v>5</v>
      </c>
      <c r="H17" s="19"/>
      <c r="I17" s="19"/>
      <c r="J17" s="17">
        <f>Q3</f>
        <v>81</v>
      </c>
      <c r="K17" s="20"/>
      <c r="L17" s="21"/>
      <c r="M17" s="22"/>
      <c r="Q17" s="14"/>
      <c r="R17" s="14"/>
    </row>
    <row r="18" spans="1:18" x14ac:dyDescent="0.3">
      <c r="A18" s="24"/>
      <c r="B18" s="24"/>
      <c r="C18" s="24"/>
      <c r="D18" s="24"/>
      <c r="E18" s="24"/>
      <c r="F18" s="15" t="s">
        <v>4</v>
      </c>
      <c r="G18" s="16">
        <v>2.5</v>
      </c>
      <c r="H18" s="19"/>
      <c r="I18" s="19"/>
      <c r="J18" s="17">
        <f>Q4</f>
        <v>81</v>
      </c>
      <c r="K18" s="20"/>
      <c r="L18" s="21"/>
      <c r="M18" s="22"/>
    </row>
    <row r="19" spans="1:18" x14ac:dyDescent="0.3">
      <c r="A19" s="24"/>
      <c r="B19" s="24"/>
      <c r="C19" s="24"/>
      <c r="D19" s="24"/>
      <c r="E19" s="24"/>
      <c r="F19" s="15" t="s">
        <v>5</v>
      </c>
      <c r="G19" s="16">
        <v>2.5</v>
      </c>
      <c r="H19" s="19"/>
      <c r="I19" s="19"/>
      <c r="J19" s="5">
        <f>Q5</f>
        <v>86</v>
      </c>
      <c r="K19" s="20"/>
      <c r="L19" s="21"/>
      <c r="M19" s="22"/>
    </row>
    <row r="20" spans="1:18" x14ac:dyDescent="0.3">
      <c r="A20" s="26"/>
      <c r="B20" s="24"/>
      <c r="C20" s="24"/>
      <c r="D20" s="24" t="s">
        <v>26</v>
      </c>
      <c r="E20" s="24"/>
      <c r="F20" s="4" t="s">
        <v>7</v>
      </c>
      <c r="G20" s="5">
        <v>15</v>
      </c>
      <c r="H20" s="19">
        <v>25</v>
      </c>
      <c r="I20" s="19">
        <f>0.7*H20</f>
        <v>17.5</v>
      </c>
      <c r="J20" s="13">
        <f>P7</f>
        <v>76</v>
      </c>
      <c r="K20" s="20">
        <f t="shared" ref="K20" si="2">(J20*G20)+(J21*G21)+(J22*G22)+(J23*G23)</f>
        <v>2002.5</v>
      </c>
      <c r="L20" s="21">
        <f t="shared" ref="L20" si="3">K20/100</f>
        <v>20.024999999999999</v>
      </c>
      <c r="M20" s="22" t="s">
        <v>27</v>
      </c>
    </row>
    <row r="21" spans="1:18" x14ac:dyDescent="0.3">
      <c r="A21" s="24"/>
      <c r="B21" s="24"/>
      <c r="C21" s="24"/>
      <c r="D21" s="24"/>
      <c r="E21" s="24"/>
      <c r="F21" s="18" t="s">
        <v>32</v>
      </c>
      <c r="G21" s="13">
        <v>5</v>
      </c>
      <c r="H21" s="19"/>
      <c r="I21" s="19"/>
      <c r="J21" s="12">
        <f>R3</f>
        <v>85</v>
      </c>
      <c r="K21" s="20"/>
      <c r="L21" s="21"/>
      <c r="M21" s="22"/>
    </row>
    <row r="22" spans="1:18" x14ac:dyDescent="0.3">
      <c r="A22" s="24"/>
      <c r="B22" s="24"/>
      <c r="C22" s="24"/>
      <c r="D22" s="24"/>
      <c r="E22" s="24"/>
      <c r="F22" s="15" t="s">
        <v>4</v>
      </c>
      <c r="G22" s="16">
        <v>2.5</v>
      </c>
      <c r="H22" s="19"/>
      <c r="I22" s="19"/>
      <c r="J22" s="12">
        <f>R4</f>
        <v>85</v>
      </c>
      <c r="K22" s="20"/>
      <c r="L22" s="21"/>
      <c r="M22" s="22"/>
    </row>
    <row r="23" spans="1:18" x14ac:dyDescent="0.3">
      <c r="A23" s="24"/>
      <c r="B23" s="24"/>
      <c r="C23" s="24"/>
      <c r="D23" s="24"/>
      <c r="E23" s="24"/>
      <c r="F23" s="15" t="s">
        <v>5</v>
      </c>
      <c r="G23" s="16">
        <v>2.5</v>
      </c>
      <c r="H23" s="19"/>
      <c r="I23" s="19"/>
      <c r="J23" s="5">
        <f>R5</f>
        <v>90</v>
      </c>
      <c r="K23" s="20"/>
      <c r="L23" s="21"/>
      <c r="M23" s="22"/>
    </row>
    <row r="24" spans="1:18" x14ac:dyDescent="0.3">
      <c r="A24" s="23"/>
      <c r="B24" s="24"/>
      <c r="C24" s="24"/>
      <c r="D24" s="24" t="s">
        <v>28</v>
      </c>
      <c r="E24" s="24"/>
      <c r="F24" s="4" t="s">
        <v>7</v>
      </c>
      <c r="G24" s="5">
        <v>15</v>
      </c>
      <c r="H24" s="25">
        <v>25</v>
      </c>
      <c r="I24" s="19">
        <f>0.7*H24</f>
        <v>17.5</v>
      </c>
      <c r="J24" s="13">
        <f>P7</f>
        <v>76</v>
      </c>
      <c r="K24" s="20">
        <f t="shared" ref="K24" si="4">(J24*G24)+(J25*G25)+(J26*G26)+(J27*G27)</f>
        <v>1977.5</v>
      </c>
      <c r="L24" s="21">
        <f t="shared" ref="L24" si="5">K24/100</f>
        <v>19.774999999999999</v>
      </c>
      <c r="M24" s="22" t="s">
        <v>29</v>
      </c>
    </row>
    <row r="25" spans="1:18" x14ac:dyDescent="0.3">
      <c r="A25" s="23"/>
      <c r="B25" s="24"/>
      <c r="C25" s="24"/>
      <c r="D25" s="24"/>
      <c r="E25" s="24"/>
      <c r="F25" s="18" t="s">
        <v>32</v>
      </c>
      <c r="G25" s="13">
        <v>5</v>
      </c>
      <c r="H25" s="25"/>
      <c r="I25" s="19"/>
      <c r="J25" s="13">
        <f>S3</f>
        <v>84</v>
      </c>
      <c r="K25" s="20"/>
      <c r="L25" s="21"/>
      <c r="M25" s="22"/>
    </row>
    <row r="26" spans="1:18" x14ac:dyDescent="0.3">
      <c r="A26" s="23"/>
      <c r="B26" s="24"/>
      <c r="C26" s="24"/>
      <c r="D26" s="24"/>
      <c r="E26" s="24"/>
      <c r="F26" s="15" t="s">
        <v>4</v>
      </c>
      <c r="G26" s="16">
        <v>2.5</v>
      </c>
      <c r="H26" s="25"/>
      <c r="I26" s="19"/>
      <c r="J26" s="5">
        <f>S4</f>
        <v>84</v>
      </c>
      <c r="K26" s="20"/>
      <c r="L26" s="21"/>
      <c r="M26" s="22"/>
    </row>
    <row r="27" spans="1:18" x14ac:dyDescent="0.3">
      <c r="A27" s="23"/>
      <c r="B27" s="24"/>
      <c r="C27" s="24"/>
      <c r="D27" s="24"/>
      <c r="E27" s="24"/>
      <c r="F27" s="15" t="s">
        <v>5</v>
      </c>
      <c r="G27" s="16">
        <v>2.5</v>
      </c>
      <c r="H27" s="25"/>
      <c r="I27" s="19"/>
      <c r="J27" s="5">
        <f>S5</f>
        <v>83</v>
      </c>
      <c r="K27" s="20"/>
      <c r="L27" s="21"/>
      <c r="M27" s="22"/>
    </row>
    <row r="28" spans="1:18" ht="72" x14ac:dyDescent="0.3">
      <c r="A28" s="34" t="s">
        <v>77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1314</v>
      </c>
      <c r="K28" s="36">
        <f>SUM(K12:K27)</f>
        <v>7915</v>
      </c>
      <c r="L28" s="37">
        <f>SUM(L12:L27)</f>
        <v>79.150000000000006</v>
      </c>
      <c r="M28" s="38" t="s">
        <v>84</v>
      </c>
    </row>
    <row r="29" spans="1:18" x14ac:dyDescent="0.3">
      <c r="A29" s="34" t="s">
        <v>79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B</v>
      </c>
      <c r="M29" s="35"/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8EA84-4F0F-4B87-BDC6-0E4F89E16ACC}">
  <dimension ref="A1:S29"/>
  <sheetViews>
    <sheetView zoomScale="70" zoomScaleNormal="70" workbookViewId="0">
      <selection activeCell="M28" sqref="M28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26.6640625" customWidth="1"/>
    <col min="15" max="15" width="10.21875" bestFit="1" customWidth="1"/>
  </cols>
  <sheetData>
    <row r="1" spans="1:19" x14ac:dyDescent="0.3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O1" s="33" t="s">
        <v>0</v>
      </c>
      <c r="P1" s="33" t="s">
        <v>1</v>
      </c>
      <c r="Q1" s="33"/>
      <c r="R1" s="33"/>
      <c r="S1" s="33"/>
    </row>
    <row r="2" spans="1:19" x14ac:dyDescent="0.3">
      <c r="A2" s="32" t="s">
        <v>74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O2" s="33"/>
      <c r="P2" s="3">
        <v>1</v>
      </c>
      <c r="Q2" s="2">
        <v>2</v>
      </c>
      <c r="R2" s="3">
        <v>3</v>
      </c>
      <c r="S2" s="2">
        <v>4</v>
      </c>
    </row>
    <row r="3" spans="1:19" x14ac:dyDescent="0.3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 s="7" t="s">
        <v>32</v>
      </c>
      <c r="P3" s="5">
        <v>87</v>
      </c>
      <c r="Q3" s="5">
        <v>84</v>
      </c>
      <c r="R3" s="5">
        <v>86</v>
      </c>
      <c r="S3" s="5">
        <v>88</v>
      </c>
    </row>
    <row r="4" spans="1:19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6"/>
      <c r="O4" s="7" t="s">
        <v>4</v>
      </c>
      <c r="P4" s="5">
        <v>87</v>
      </c>
      <c r="Q4" s="5">
        <v>84</v>
      </c>
      <c r="R4" s="5">
        <v>86</v>
      </c>
      <c r="S4" s="5">
        <v>88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84</v>
      </c>
      <c r="Q5" s="5">
        <v>80</v>
      </c>
      <c r="R5" s="5">
        <v>80</v>
      </c>
      <c r="S5" s="5">
        <v>80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9">
        <v>80</v>
      </c>
      <c r="Q6" s="30"/>
      <c r="R6" s="30"/>
      <c r="S6" s="31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9">
        <v>80</v>
      </c>
      <c r="Q7" s="30"/>
      <c r="R7" s="30"/>
      <c r="S7" s="31"/>
    </row>
    <row r="8" spans="1:19" x14ac:dyDescent="0.3">
      <c r="A8" s="27" t="s">
        <v>8</v>
      </c>
      <c r="B8" s="27" t="s">
        <v>9</v>
      </c>
      <c r="C8" s="27" t="s">
        <v>10</v>
      </c>
      <c r="D8" s="27" t="s">
        <v>11</v>
      </c>
      <c r="E8" s="27" t="s">
        <v>12</v>
      </c>
      <c r="F8" s="27" t="s">
        <v>13</v>
      </c>
      <c r="G8" s="27"/>
      <c r="H8" s="27" t="s">
        <v>14</v>
      </c>
      <c r="I8" s="27" t="s">
        <v>15</v>
      </c>
      <c r="J8" s="27" t="s">
        <v>16</v>
      </c>
      <c r="K8" s="28" t="s">
        <v>17</v>
      </c>
      <c r="L8" s="28" t="s">
        <v>18</v>
      </c>
      <c r="M8" s="28" t="s">
        <v>19</v>
      </c>
    </row>
    <row r="9" spans="1:19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8"/>
      <c r="L9" s="28"/>
      <c r="M9" s="28"/>
    </row>
    <row r="10" spans="1:19" ht="28.8" x14ac:dyDescent="0.3">
      <c r="A10" s="27"/>
      <c r="B10" s="27"/>
      <c r="C10" s="27"/>
      <c r="D10" s="27"/>
      <c r="E10" s="27"/>
      <c r="F10" s="9" t="s">
        <v>20</v>
      </c>
      <c r="G10" s="10" t="s">
        <v>21</v>
      </c>
      <c r="H10" s="27"/>
      <c r="I10" s="27"/>
      <c r="J10" s="27"/>
      <c r="K10" s="28"/>
      <c r="L10" s="28"/>
      <c r="M10" s="28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3">
      <c r="A12" s="24"/>
      <c r="B12" s="24"/>
      <c r="C12" s="24"/>
      <c r="D12" s="24" t="s">
        <v>22</v>
      </c>
      <c r="E12" s="24"/>
      <c r="F12" s="4" t="s">
        <v>6</v>
      </c>
      <c r="G12" s="5">
        <v>15</v>
      </c>
      <c r="H12" s="19">
        <v>25</v>
      </c>
      <c r="I12" s="19">
        <f>0.7*H12</f>
        <v>17.5</v>
      </c>
      <c r="J12" s="13">
        <f>P6</f>
        <v>80</v>
      </c>
      <c r="K12" s="20">
        <f>(J12*G12)+(J13*G13)+(J14*G14)+(J15*G15)</f>
        <v>2062.5</v>
      </c>
      <c r="L12" s="21">
        <f>K12/100</f>
        <v>20.625</v>
      </c>
      <c r="M12" s="22" t="s">
        <v>23</v>
      </c>
      <c r="P12" s="14"/>
      <c r="Q12" s="14"/>
      <c r="R12" s="14"/>
    </row>
    <row r="13" spans="1:19" x14ac:dyDescent="0.3">
      <c r="A13" s="24"/>
      <c r="B13" s="24"/>
      <c r="C13" s="24"/>
      <c r="D13" s="24"/>
      <c r="E13" s="24"/>
      <c r="F13" s="18" t="s">
        <v>32</v>
      </c>
      <c r="G13" s="13">
        <v>5</v>
      </c>
      <c r="H13" s="19"/>
      <c r="I13" s="19"/>
      <c r="J13" s="12">
        <f>P3</f>
        <v>87</v>
      </c>
      <c r="K13" s="20"/>
      <c r="L13" s="21"/>
      <c r="M13" s="22"/>
      <c r="Q13" s="14"/>
      <c r="R13" s="14"/>
    </row>
    <row r="14" spans="1:19" x14ac:dyDescent="0.3">
      <c r="A14" s="24"/>
      <c r="B14" s="24"/>
      <c r="C14" s="24"/>
      <c r="D14" s="24"/>
      <c r="E14" s="24"/>
      <c r="F14" s="15" t="s">
        <v>4</v>
      </c>
      <c r="G14" s="16">
        <v>2.5</v>
      </c>
      <c r="H14" s="19"/>
      <c r="I14" s="19"/>
      <c r="J14" s="12">
        <f>P4</f>
        <v>87</v>
      </c>
      <c r="K14" s="20"/>
      <c r="L14" s="21"/>
      <c r="M14" s="22"/>
      <c r="Q14" s="14"/>
      <c r="R14" s="14"/>
    </row>
    <row r="15" spans="1:19" x14ac:dyDescent="0.3">
      <c r="A15" s="24"/>
      <c r="B15" s="24"/>
      <c r="C15" s="24"/>
      <c r="D15" s="24"/>
      <c r="E15" s="24"/>
      <c r="F15" s="15" t="s">
        <v>5</v>
      </c>
      <c r="G15" s="16">
        <v>2.5</v>
      </c>
      <c r="H15" s="19"/>
      <c r="I15" s="19"/>
      <c r="J15" s="12">
        <f>P5</f>
        <v>84</v>
      </c>
      <c r="K15" s="20"/>
      <c r="L15" s="21"/>
      <c r="M15" s="22"/>
      <c r="Q15" s="14"/>
      <c r="R15" s="14"/>
    </row>
    <row r="16" spans="1:19" x14ac:dyDescent="0.3">
      <c r="A16" s="24"/>
      <c r="B16" s="24"/>
      <c r="C16" s="24"/>
      <c r="D16" s="24" t="s">
        <v>24</v>
      </c>
      <c r="E16" s="24"/>
      <c r="F16" s="4" t="s">
        <v>6</v>
      </c>
      <c r="G16" s="5">
        <v>15</v>
      </c>
      <c r="H16" s="19">
        <v>25</v>
      </c>
      <c r="I16" s="19">
        <f>0.7*H16</f>
        <v>17.5</v>
      </c>
      <c r="J16" s="13">
        <f>P6</f>
        <v>80</v>
      </c>
      <c r="K16" s="20">
        <f t="shared" ref="K16" si="0">(J16*G16)+(J17*G17)+(J18*G18)+(J19*G19)</f>
        <v>2030</v>
      </c>
      <c r="L16" s="21">
        <f t="shared" ref="L16" si="1">K16/100</f>
        <v>20.3</v>
      </c>
      <c r="M16" s="22" t="s">
        <v>25</v>
      </c>
      <c r="Q16" s="14"/>
      <c r="R16" s="14"/>
    </row>
    <row r="17" spans="1:18" x14ac:dyDescent="0.3">
      <c r="A17" s="24"/>
      <c r="B17" s="24"/>
      <c r="C17" s="24"/>
      <c r="D17" s="24"/>
      <c r="E17" s="24"/>
      <c r="F17" s="18" t="s">
        <v>32</v>
      </c>
      <c r="G17" s="13">
        <v>5</v>
      </c>
      <c r="H17" s="19"/>
      <c r="I17" s="19"/>
      <c r="J17" s="17">
        <f>Q3</f>
        <v>84</v>
      </c>
      <c r="K17" s="20"/>
      <c r="L17" s="21"/>
      <c r="M17" s="22"/>
      <c r="Q17" s="14"/>
      <c r="R17" s="14"/>
    </row>
    <row r="18" spans="1:18" x14ac:dyDescent="0.3">
      <c r="A18" s="24"/>
      <c r="B18" s="24"/>
      <c r="C18" s="24"/>
      <c r="D18" s="24"/>
      <c r="E18" s="24"/>
      <c r="F18" s="15" t="s">
        <v>4</v>
      </c>
      <c r="G18" s="16">
        <v>2.5</v>
      </c>
      <c r="H18" s="19"/>
      <c r="I18" s="19"/>
      <c r="J18" s="17">
        <f>Q4</f>
        <v>84</v>
      </c>
      <c r="K18" s="20"/>
      <c r="L18" s="21"/>
      <c r="M18" s="22"/>
    </row>
    <row r="19" spans="1:18" x14ac:dyDescent="0.3">
      <c r="A19" s="24"/>
      <c r="B19" s="24"/>
      <c r="C19" s="24"/>
      <c r="D19" s="24"/>
      <c r="E19" s="24"/>
      <c r="F19" s="15" t="s">
        <v>5</v>
      </c>
      <c r="G19" s="16">
        <v>2.5</v>
      </c>
      <c r="H19" s="19"/>
      <c r="I19" s="19"/>
      <c r="J19" s="5">
        <f>Q5</f>
        <v>80</v>
      </c>
      <c r="K19" s="20"/>
      <c r="L19" s="21"/>
      <c r="M19" s="22"/>
    </row>
    <row r="20" spans="1:18" x14ac:dyDescent="0.3">
      <c r="A20" s="26"/>
      <c r="B20" s="24"/>
      <c r="C20" s="24"/>
      <c r="D20" s="24" t="s">
        <v>26</v>
      </c>
      <c r="E20" s="24"/>
      <c r="F20" s="4" t="s">
        <v>7</v>
      </c>
      <c r="G20" s="5">
        <v>15</v>
      </c>
      <c r="H20" s="19">
        <v>25</v>
      </c>
      <c r="I20" s="19">
        <f>0.7*H20</f>
        <v>17.5</v>
      </c>
      <c r="J20" s="13">
        <f>P7</f>
        <v>80</v>
      </c>
      <c r="K20" s="20">
        <f t="shared" ref="K20" si="2">(J20*G20)+(J21*G21)+(J22*G22)+(J23*G23)</f>
        <v>2045</v>
      </c>
      <c r="L20" s="21">
        <f t="shared" ref="L20" si="3">K20/100</f>
        <v>20.45</v>
      </c>
      <c r="M20" s="22" t="s">
        <v>27</v>
      </c>
    </row>
    <row r="21" spans="1:18" x14ac:dyDescent="0.3">
      <c r="A21" s="24"/>
      <c r="B21" s="24"/>
      <c r="C21" s="24"/>
      <c r="D21" s="24"/>
      <c r="E21" s="24"/>
      <c r="F21" s="18" t="s">
        <v>32</v>
      </c>
      <c r="G21" s="13">
        <v>5</v>
      </c>
      <c r="H21" s="19"/>
      <c r="I21" s="19"/>
      <c r="J21" s="12">
        <f>R3</f>
        <v>86</v>
      </c>
      <c r="K21" s="20"/>
      <c r="L21" s="21"/>
      <c r="M21" s="22"/>
    </row>
    <row r="22" spans="1:18" x14ac:dyDescent="0.3">
      <c r="A22" s="24"/>
      <c r="B22" s="24"/>
      <c r="C22" s="24"/>
      <c r="D22" s="24"/>
      <c r="E22" s="24"/>
      <c r="F22" s="15" t="s">
        <v>4</v>
      </c>
      <c r="G22" s="16">
        <v>2.5</v>
      </c>
      <c r="H22" s="19"/>
      <c r="I22" s="19"/>
      <c r="J22" s="12">
        <f>R4</f>
        <v>86</v>
      </c>
      <c r="K22" s="20"/>
      <c r="L22" s="21"/>
      <c r="M22" s="22"/>
    </row>
    <row r="23" spans="1:18" x14ac:dyDescent="0.3">
      <c r="A23" s="24"/>
      <c r="B23" s="24"/>
      <c r="C23" s="24"/>
      <c r="D23" s="24"/>
      <c r="E23" s="24"/>
      <c r="F23" s="15" t="s">
        <v>5</v>
      </c>
      <c r="G23" s="16">
        <v>2.5</v>
      </c>
      <c r="H23" s="19"/>
      <c r="I23" s="19"/>
      <c r="J23" s="5">
        <f>R5</f>
        <v>80</v>
      </c>
      <c r="K23" s="20"/>
      <c r="L23" s="21"/>
      <c r="M23" s="22"/>
    </row>
    <row r="24" spans="1:18" x14ac:dyDescent="0.3">
      <c r="A24" s="23"/>
      <c r="B24" s="24"/>
      <c r="C24" s="24"/>
      <c r="D24" s="24" t="s">
        <v>28</v>
      </c>
      <c r="E24" s="24"/>
      <c r="F24" s="4" t="s">
        <v>7</v>
      </c>
      <c r="G24" s="5">
        <v>15</v>
      </c>
      <c r="H24" s="25">
        <v>25</v>
      </c>
      <c r="I24" s="19">
        <f>0.7*H24</f>
        <v>17.5</v>
      </c>
      <c r="J24" s="13">
        <f>P7</f>
        <v>80</v>
      </c>
      <c r="K24" s="20">
        <f t="shared" ref="K24" si="4">(J24*G24)+(J25*G25)+(J26*G26)+(J27*G27)</f>
        <v>2060</v>
      </c>
      <c r="L24" s="21">
        <f t="shared" ref="L24" si="5">K24/100</f>
        <v>20.6</v>
      </c>
      <c r="M24" s="22" t="s">
        <v>29</v>
      </c>
    </row>
    <row r="25" spans="1:18" x14ac:dyDescent="0.3">
      <c r="A25" s="23"/>
      <c r="B25" s="24"/>
      <c r="C25" s="24"/>
      <c r="D25" s="24"/>
      <c r="E25" s="24"/>
      <c r="F25" s="18" t="s">
        <v>32</v>
      </c>
      <c r="G25" s="13">
        <v>5</v>
      </c>
      <c r="H25" s="25"/>
      <c r="I25" s="19"/>
      <c r="J25" s="13">
        <f>S3</f>
        <v>88</v>
      </c>
      <c r="K25" s="20"/>
      <c r="L25" s="21"/>
      <c r="M25" s="22"/>
    </row>
    <row r="26" spans="1:18" x14ac:dyDescent="0.3">
      <c r="A26" s="23"/>
      <c r="B26" s="24"/>
      <c r="C26" s="24"/>
      <c r="D26" s="24"/>
      <c r="E26" s="24"/>
      <c r="F26" s="15" t="s">
        <v>4</v>
      </c>
      <c r="G26" s="16">
        <v>2.5</v>
      </c>
      <c r="H26" s="25"/>
      <c r="I26" s="19"/>
      <c r="J26" s="5">
        <f>S4</f>
        <v>88</v>
      </c>
      <c r="K26" s="20"/>
      <c r="L26" s="21"/>
      <c r="M26" s="22"/>
    </row>
    <row r="27" spans="1:18" x14ac:dyDescent="0.3">
      <c r="A27" s="23"/>
      <c r="B27" s="24"/>
      <c r="C27" s="24"/>
      <c r="D27" s="24"/>
      <c r="E27" s="24"/>
      <c r="F27" s="15" t="s">
        <v>5</v>
      </c>
      <c r="G27" s="16">
        <v>2.5</v>
      </c>
      <c r="H27" s="25"/>
      <c r="I27" s="19"/>
      <c r="J27" s="5">
        <f>S5</f>
        <v>80</v>
      </c>
      <c r="K27" s="20"/>
      <c r="L27" s="21"/>
      <c r="M27" s="22"/>
    </row>
    <row r="28" spans="1:18" ht="72" x14ac:dyDescent="0.3">
      <c r="A28" s="34" t="s">
        <v>77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1334</v>
      </c>
      <c r="K28" s="36">
        <f>SUM(K12:K27)</f>
        <v>8197.5</v>
      </c>
      <c r="L28" s="37">
        <f>SUM(L12:L27)</f>
        <v>81.974999999999994</v>
      </c>
      <c r="M28" s="38" t="s">
        <v>83</v>
      </c>
    </row>
    <row r="29" spans="1:18" x14ac:dyDescent="0.3">
      <c r="A29" s="34" t="s">
        <v>79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A</v>
      </c>
      <c r="M29" s="35"/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85F1D-1295-4BA0-B9F9-6DF957EC3EAD}">
  <dimension ref="A1:S29"/>
  <sheetViews>
    <sheetView zoomScale="70" zoomScaleNormal="70" workbookViewId="0">
      <selection activeCell="M28" sqref="M28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34" customWidth="1"/>
    <col min="15" max="15" width="10.21875" bestFit="1" customWidth="1"/>
  </cols>
  <sheetData>
    <row r="1" spans="1:19" x14ac:dyDescent="0.3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O1" s="33" t="s">
        <v>0</v>
      </c>
      <c r="P1" s="33" t="s">
        <v>1</v>
      </c>
      <c r="Q1" s="33"/>
      <c r="R1" s="33"/>
      <c r="S1" s="33"/>
    </row>
    <row r="2" spans="1:19" x14ac:dyDescent="0.3">
      <c r="A2" s="32" t="s">
        <v>75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O2" s="33"/>
      <c r="P2" s="3">
        <v>1</v>
      </c>
      <c r="Q2" s="2">
        <v>2</v>
      </c>
      <c r="R2" s="3">
        <v>3</v>
      </c>
      <c r="S2" s="2">
        <v>4</v>
      </c>
    </row>
    <row r="3" spans="1:19" x14ac:dyDescent="0.3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 s="7" t="s">
        <v>32</v>
      </c>
      <c r="P3" s="5">
        <v>88</v>
      </c>
      <c r="Q3" s="5">
        <v>87</v>
      </c>
      <c r="R3" s="5">
        <v>86</v>
      </c>
      <c r="S3" s="5">
        <v>88</v>
      </c>
    </row>
    <row r="4" spans="1:19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6"/>
      <c r="O4" s="7" t="s">
        <v>4</v>
      </c>
      <c r="P4" s="5">
        <v>88</v>
      </c>
      <c r="Q4" s="5">
        <v>87</v>
      </c>
      <c r="R4" s="5">
        <v>86</v>
      </c>
      <c r="S4" s="5">
        <v>88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83</v>
      </c>
      <c r="Q5" s="5">
        <v>80</v>
      </c>
      <c r="R5" s="5">
        <v>84</v>
      </c>
      <c r="S5" s="5">
        <v>80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9">
        <v>85</v>
      </c>
      <c r="Q6" s="30"/>
      <c r="R6" s="30"/>
      <c r="S6" s="31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9">
        <v>76</v>
      </c>
      <c r="Q7" s="30"/>
      <c r="R7" s="30"/>
      <c r="S7" s="31"/>
    </row>
    <row r="8" spans="1:19" x14ac:dyDescent="0.3">
      <c r="A8" s="27" t="s">
        <v>8</v>
      </c>
      <c r="B8" s="27" t="s">
        <v>9</v>
      </c>
      <c r="C8" s="27" t="s">
        <v>10</v>
      </c>
      <c r="D8" s="27" t="s">
        <v>11</v>
      </c>
      <c r="E8" s="27" t="s">
        <v>12</v>
      </c>
      <c r="F8" s="27" t="s">
        <v>13</v>
      </c>
      <c r="G8" s="27"/>
      <c r="H8" s="27" t="s">
        <v>14</v>
      </c>
      <c r="I8" s="27" t="s">
        <v>15</v>
      </c>
      <c r="J8" s="27" t="s">
        <v>16</v>
      </c>
      <c r="K8" s="28" t="s">
        <v>17</v>
      </c>
      <c r="L8" s="28" t="s">
        <v>18</v>
      </c>
      <c r="M8" s="28" t="s">
        <v>19</v>
      </c>
    </row>
    <row r="9" spans="1:19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8"/>
      <c r="L9" s="28"/>
      <c r="M9" s="28"/>
    </row>
    <row r="10" spans="1:19" ht="28.8" x14ac:dyDescent="0.3">
      <c r="A10" s="27"/>
      <c r="B10" s="27"/>
      <c r="C10" s="27"/>
      <c r="D10" s="27"/>
      <c r="E10" s="27"/>
      <c r="F10" s="9" t="s">
        <v>20</v>
      </c>
      <c r="G10" s="10" t="s">
        <v>21</v>
      </c>
      <c r="H10" s="27"/>
      <c r="I10" s="27"/>
      <c r="J10" s="27"/>
      <c r="K10" s="28"/>
      <c r="L10" s="28"/>
      <c r="M10" s="28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3">
      <c r="A12" s="24"/>
      <c r="B12" s="24"/>
      <c r="C12" s="24"/>
      <c r="D12" s="24" t="s">
        <v>22</v>
      </c>
      <c r="E12" s="24"/>
      <c r="F12" s="4" t="s">
        <v>6</v>
      </c>
      <c r="G12" s="5">
        <v>15</v>
      </c>
      <c r="H12" s="19">
        <v>25</v>
      </c>
      <c r="I12" s="19">
        <f>0.7*H12</f>
        <v>17.5</v>
      </c>
      <c r="J12" s="13">
        <f>P6</f>
        <v>85</v>
      </c>
      <c r="K12" s="20">
        <f>(J12*G12)+(J13*G13)+(J14*G14)+(J15*G15)</f>
        <v>2142.5</v>
      </c>
      <c r="L12" s="21">
        <f>K12/100</f>
        <v>21.425000000000001</v>
      </c>
      <c r="M12" s="22" t="s">
        <v>23</v>
      </c>
      <c r="P12" s="14"/>
      <c r="Q12" s="14"/>
      <c r="R12" s="14"/>
    </row>
    <row r="13" spans="1:19" x14ac:dyDescent="0.3">
      <c r="A13" s="24"/>
      <c r="B13" s="24"/>
      <c r="C13" s="24"/>
      <c r="D13" s="24"/>
      <c r="E13" s="24"/>
      <c r="F13" s="18" t="s">
        <v>32</v>
      </c>
      <c r="G13" s="13">
        <v>5</v>
      </c>
      <c r="H13" s="19"/>
      <c r="I13" s="19"/>
      <c r="J13" s="12">
        <f>P3</f>
        <v>88</v>
      </c>
      <c r="K13" s="20"/>
      <c r="L13" s="21"/>
      <c r="M13" s="22"/>
      <c r="Q13" s="14"/>
      <c r="R13" s="14"/>
    </row>
    <row r="14" spans="1:19" x14ac:dyDescent="0.3">
      <c r="A14" s="24"/>
      <c r="B14" s="24"/>
      <c r="C14" s="24"/>
      <c r="D14" s="24"/>
      <c r="E14" s="24"/>
      <c r="F14" s="15" t="s">
        <v>4</v>
      </c>
      <c r="G14" s="16">
        <v>2.5</v>
      </c>
      <c r="H14" s="19"/>
      <c r="I14" s="19"/>
      <c r="J14" s="12">
        <f>P4</f>
        <v>88</v>
      </c>
      <c r="K14" s="20"/>
      <c r="L14" s="21"/>
      <c r="M14" s="22"/>
      <c r="Q14" s="14"/>
      <c r="R14" s="14"/>
    </row>
    <row r="15" spans="1:19" x14ac:dyDescent="0.3">
      <c r="A15" s="24"/>
      <c r="B15" s="24"/>
      <c r="C15" s="24"/>
      <c r="D15" s="24"/>
      <c r="E15" s="24"/>
      <c r="F15" s="15" t="s">
        <v>5</v>
      </c>
      <c r="G15" s="16">
        <v>2.5</v>
      </c>
      <c r="H15" s="19"/>
      <c r="I15" s="19"/>
      <c r="J15" s="12">
        <f>P5</f>
        <v>83</v>
      </c>
      <c r="K15" s="20"/>
      <c r="L15" s="21"/>
      <c r="M15" s="22"/>
      <c r="Q15" s="14"/>
      <c r="R15" s="14"/>
    </row>
    <row r="16" spans="1:19" x14ac:dyDescent="0.3">
      <c r="A16" s="24"/>
      <c r="B16" s="24"/>
      <c r="C16" s="24"/>
      <c r="D16" s="24" t="s">
        <v>24</v>
      </c>
      <c r="E16" s="24"/>
      <c r="F16" s="4" t="s">
        <v>6</v>
      </c>
      <c r="G16" s="5">
        <v>15</v>
      </c>
      <c r="H16" s="19">
        <v>25</v>
      </c>
      <c r="I16" s="19">
        <f>0.7*H16</f>
        <v>17.5</v>
      </c>
      <c r="J16" s="13">
        <f>P6</f>
        <v>85</v>
      </c>
      <c r="K16" s="20">
        <f t="shared" ref="K16" si="0">(J16*G16)+(J17*G17)+(J18*G18)+(J19*G19)</f>
        <v>2127.5</v>
      </c>
      <c r="L16" s="21">
        <f t="shared" ref="L16" si="1">K16/100</f>
        <v>21.274999999999999</v>
      </c>
      <c r="M16" s="22" t="s">
        <v>25</v>
      </c>
      <c r="Q16" s="14"/>
      <c r="R16" s="14"/>
    </row>
    <row r="17" spans="1:18" x14ac:dyDescent="0.3">
      <c r="A17" s="24"/>
      <c r="B17" s="24"/>
      <c r="C17" s="24"/>
      <c r="D17" s="24"/>
      <c r="E17" s="24"/>
      <c r="F17" s="18" t="s">
        <v>32</v>
      </c>
      <c r="G17" s="13">
        <v>5</v>
      </c>
      <c r="H17" s="19"/>
      <c r="I17" s="19"/>
      <c r="J17" s="17">
        <f>Q3</f>
        <v>87</v>
      </c>
      <c r="K17" s="20"/>
      <c r="L17" s="21"/>
      <c r="M17" s="22"/>
      <c r="Q17" s="14"/>
      <c r="R17" s="14"/>
    </row>
    <row r="18" spans="1:18" x14ac:dyDescent="0.3">
      <c r="A18" s="24"/>
      <c r="B18" s="24"/>
      <c r="C18" s="24"/>
      <c r="D18" s="24"/>
      <c r="E18" s="24"/>
      <c r="F18" s="15" t="s">
        <v>4</v>
      </c>
      <c r="G18" s="16">
        <v>2.5</v>
      </c>
      <c r="H18" s="19"/>
      <c r="I18" s="19"/>
      <c r="J18" s="17">
        <f>Q4</f>
        <v>87</v>
      </c>
      <c r="K18" s="20"/>
      <c r="L18" s="21"/>
      <c r="M18" s="22"/>
    </row>
    <row r="19" spans="1:18" x14ac:dyDescent="0.3">
      <c r="A19" s="24"/>
      <c r="B19" s="24"/>
      <c r="C19" s="24"/>
      <c r="D19" s="24"/>
      <c r="E19" s="24"/>
      <c r="F19" s="15" t="s">
        <v>5</v>
      </c>
      <c r="G19" s="16">
        <v>2.5</v>
      </c>
      <c r="H19" s="19"/>
      <c r="I19" s="19"/>
      <c r="J19" s="5">
        <f>Q5</f>
        <v>80</v>
      </c>
      <c r="K19" s="20"/>
      <c r="L19" s="21"/>
      <c r="M19" s="22"/>
    </row>
    <row r="20" spans="1:18" x14ac:dyDescent="0.3">
      <c r="A20" s="26"/>
      <c r="B20" s="24"/>
      <c r="C20" s="24"/>
      <c r="D20" s="24" t="s">
        <v>26</v>
      </c>
      <c r="E20" s="24"/>
      <c r="F20" s="4" t="s">
        <v>7</v>
      </c>
      <c r="G20" s="5">
        <v>15</v>
      </c>
      <c r="H20" s="19">
        <v>25</v>
      </c>
      <c r="I20" s="19">
        <f>0.7*H20</f>
        <v>17.5</v>
      </c>
      <c r="J20" s="13">
        <f>P7</f>
        <v>76</v>
      </c>
      <c r="K20" s="20">
        <f t="shared" ref="K20" si="2">(J20*G20)+(J21*G21)+(J22*G22)+(J23*G23)</f>
        <v>1995</v>
      </c>
      <c r="L20" s="21">
        <f t="shared" ref="L20" si="3">K20/100</f>
        <v>19.95</v>
      </c>
      <c r="M20" s="22" t="s">
        <v>27</v>
      </c>
    </row>
    <row r="21" spans="1:18" x14ac:dyDescent="0.3">
      <c r="A21" s="24"/>
      <c r="B21" s="24"/>
      <c r="C21" s="24"/>
      <c r="D21" s="24"/>
      <c r="E21" s="24"/>
      <c r="F21" s="18" t="s">
        <v>32</v>
      </c>
      <c r="G21" s="13">
        <v>5</v>
      </c>
      <c r="H21" s="19"/>
      <c r="I21" s="19"/>
      <c r="J21" s="12">
        <f>R3</f>
        <v>86</v>
      </c>
      <c r="K21" s="20"/>
      <c r="L21" s="21"/>
      <c r="M21" s="22"/>
    </row>
    <row r="22" spans="1:18" x14ac:dyDescent="0.3">
      <c r="A22" s="24"/>
      <c r="B22" s="24"/>
      <c r="C22" s="24"/>
      <c r="D22" s="24"/>
      <c r="E22" s="24"/>
      <c r="F22" s="15" t="s">
        <v>4</v>
      </c>
      <c r="G22" s="16">
        <v>2.5</v>
      </c>
      <c r="H22" s="19"/>
      <c r="I22" s="19"/>
      <c r="J22" s="12">
        <f>R4</f>
        <v>86</v>
      </c>
      <c r="K22" s="20"/>
      <c r="L22" s="21"/>
      <c r="M22" s="22"/>
    </row>
    <row r="23" spans="1:18" x14ac:dyDescent="0.3">
      <c r="A23" s="24"/>
      <c r="B23" s="24"/>
      <c r="C23" s="24"/>
      <c r="D23" s="24"/>
      <c r="E23" s="24"/>
      <c r="F23" s="15" t="s">
        <v>5</v>
      </c>
      <c r="G23" s="16">
        <v>2.5</v>
      </c>
      <c r="H23" s="19"/>
      <c r="I23" s="19"/>
      <c r="J23" s="5">
        <f>R5</f>
        <v>84</v>
      </c>
      <c r="K23" s="20"/>
      <c r="L23" s="21"/>
      <c r="M23" s="22"/>
    </row>
    <row r="24" spans="1:18" x14ac:dyDescent="0.3">
      <c r="A24" s="23"/>
      <c r="B24" s="24"/>
      <c r="C24" s="24"/>
      <c r="D24" s="24" t="s">
        <v>28</v>
      </c>
      <c r="E24" s="24"/>
      <c r="F24" s="4" t="s">
        <v>7</v>
      </c>
      <c r="G24" s="5">
        <v>15</v>
      </c>
      <c r="H24" s="25">
        <v>25</v>
      </c>
      <c r="I24" s="19">
        <f>0.7*H24</f>
        <v>17.5</v>
      </c>
      <c r="J24" s="13">
        <f>P7</f>
        <v>76</v>
      </c>
      <c r="K24" s="20">
        <f t="shared" ref="K24" si="4">(J24*G24)+(J25*G25)+(J26*G26)+(J27*G27)</f>
        <v>2000</v>
      </c>
      <c r="L24" s="21">
        <f t="shared" ref="L24" si="5">K24/100</f>
        <v>20</v>
      </c>
      <c r="M24" s="22" t="s">
        <v>29</v>
      </c>
    </row>
    <row r="25" spans="1:18" x14ac:dyDescent="0.3">
      <c r="A25" s="23"/>
      <c r="B25" s="24"/>
      <c r="C25" s="24"/>
      <c r="D25" s="24"/>
      <c r="E25" s="24"/>
      <c r="F25" s="18" t="s">
        <v>32</v>
      </c>
      <c r="G25" s="13">
        <v>5</v>
      </c>
      <c r="H25" s="25"/>
      <c r="I25" s="19"/>
      <c r="J25" s="13">
        <f>S3</f>
        <v>88</v>
      </c>
      <c r="K25" s="20"/>
      <c r="L25" s="21"/>
      <c r="M25" s="22"/>
    </row>
    <row r="26" spans="1:18" x14ac:dyDescent="0.3">
      <c r="A26" s="23"/>
      <c r="B26" s="24"/>
      <c r="C26" s="24"/>
      <c r="D26" s="24"/>
      <c r="E26" s="24"/>
      <c r="F26" s="15" t="s">
        <v>4</v>
      </c>
      <c r="G26" s="16">
        <v>2.5</v>
      </c>
      <c r="H26" s="25"/>
      <c r="I26" s="19"/>
      <c r="J26" s="5">
        <f>S4</f>
        <v>88</v>
      </c>
      <c r="K26" s="20"/>
      <c r="L26" s="21"/>
      <c r="M26" s="22"/>
    </row>
    <row r="27" spans="1:18" x14ac:dyDescent="0.3">
      <c r="A27" s="23"/>
      <c r="B27" s="24"/>
      <c r="C27" s="24"/>
      <c r="D27" s="24"/>
      <c r="E27" s="24"/>
      <c r="F27" s="15" t="s">
        <v>5</v>
      </c>
      <c r="G27" s="16">
        <v>2.5</v>
      </c>
      <c r="H27" s="25"/>
      <c r="I27" s="19"/>
      <c r="J27" s="5">
        <f>S5</f>
        <v>80</v>
      </c>
      <c r="K27" s="20"/>
      <c r="L27" s="21"/>
      <c r="M27" s="22"/>
    </row>
    <row r="28" spans="1:18" ht="57.6" x14ac:dyDescent="0.3">
      <c r="A28" s="34" t="s">
        <v>77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1347</v>
      </c>
      <c r="K28" s="36">
        <f>SUM(K12:K27)</f>
        <v>8265</v>
      </c>
      <c r="L28" s="37">
        <f>SUM(L12:L27)</f>
        <v>82.65</v>
      </c>
      <c r="M28" s="38" t="s">
        <v>82</v>
      </c>
    </row>
    <row r="29" spans="1:18" x14ac:dyDescent="0.3">
      <c r="A29" s="34" t="s">
        <v>79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A</v>
      </c>
      <c r="M29" s="35"/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24A65-76A7-4612-BAB2-429364A464D5}">
  <dimension ref="A1:S29"/>
  <sheetViews>
    <sheetView zoomScale="70" zoomScaleNormal="70" workbookViewId="0">
      <selection activeCell="M28" sqref="M28"/>
    </sheetView>
  </sheetViews>
  <sheetFormatPr defaultRowHeight="14.4" x14ac:dyDescent="0.3"/>
  <cols>
    <col min="4" max="4" width="11.5546875" bestFit="1" customWidth="1"/>
    <col min="6" max="6" width="10.21875" bestFit="1" customWidth="1"/>
    <col min="13" max="13" width="33.44140625" customWidth="1"/>
    <col min="15" max="15" width="10.21875" bestFit="1" customWidth="1"/>
  </cols>
  <sheetData>
    <row r="1" spans="1:19" x14ac:dyDescent="0.3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O1" s="33" t="s">
        <v>0</v>
      </c>
      <c r="P1" s="33" t="s">
        <v>1</v>
      </c>
      <c r="Q1" s="33"/>
      <c r="R1" s="33"/>
      <c r="S1" s="33"/>
    </row>
    <row r="2" spans="1:19" x14ac:dyDescent="0.3">
      <c r="A2" s="32" t="s">
        <v>76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O2" s="33"/>
      <c r="P2" s="3">
        <v>1</v>
      </c>
      <c r="Q2" s="2">
        <v>2</v>
      </c>
      <c r="R2" s="3">
        <v>3</v>
      </c>
      <c r="S2" s="2">
        <v>4</v>
      </c>
    </row>
    <row r="3" spans="1:19" x14ac:dyDescent="0.3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 s="7" t="s">
        <v>32</v>
      </c>
      <c r="P3" s="5">
        <v>89</v>
      </c>
      <c r="Q3" s="5">
        <v>80</v>
      </c>
      <c r="R3" s="5">
        <v>85</v>
      </c>
      <c r="S3" s="5">
        <v>80</v>
      </c>
    </row>
    <row r="4" spans="1:19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6"/>
      <c r="O4" s="7" t="s">
        <v>4</v>
      </c>
      <c r="P4" s="5">
        <v>89</v>
      </c>
      <c r="Q4" s="5">
        <v>80</v>
      </c>
      <c r="R4" s="5">
        <v>85</v>
      </c>
      <c r="S4" s="5">
        <v>80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7" t="s">
        <v>5</v>
      </c>
      <c r="P5" s="5">
        <v>83</v>
      </c>
      <c r="Q5" s="5">
        <v>80</v>
      </c>
      <c r="R5" s="5">
        <v>82</v>
      </c>
      <c r="S5" s="5">
        <v>85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4" t="s">
        <v>6</v>
      </c>
      <c r="P6" s="29">
        <v>80</v>
      </c>
      <c r="Q6" s="30"/>
      <c r="R6" s="30"/>
      <c r="S6" s="31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4" t="s">
        <v>7</v>
      </c>
      <c r="P7" s="29">
        <v>80</v>
      </c>
      <c r="Q7" s="30"/>
      <c r="R7" s="30"/>
      <c r="S7" s="31"/>
    </row>
    <row r="8" spans="1:19" x14ac:dyDescent="0.3">
      <c r="A8" s="27" t="s">
        <v>8</v>
      </c>
      <c r="B8" s="27" t="s">
        <v>9</v>
      </c>
      <c r="C8" s="27" t="s">
        <v>10</v>
      </c>
      <c r="D8" s="27" t="s">
        <v>11</v>
      </c>
      <c r="E8" s="27" t="s">
        <v>12</v>
      </c>
      <c r="F8" s="27" t="s">
        <v>13</v>
      </c>
      <c r="G8" s="27"/>
      <c r="H8" s="27" t="s">
        <v>14</v>
      </c>
      <c r="I8" s="27" t="s">
        <v>15</v>
      </c>
      <c r="J8" s="27" t="s">
        <v>16</v>
      </c>
      <c r="K8" s="28" t="s">
        <v>17</v>
      </c>
      <c r="L8" s="28" t="s">
        <v>18</v>
      </c>
      <c r="M8" s="28" t="s">
        <v>19</v>
      </c>
    </row>
    <row r="9" spans="1:19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8"/>
      <c r="L9" s="28"/>
      <c r="M9" s="28"/>
    </row>
    <row r="10" spans="1:19" ht="28.8" x14ac:dyDescent="0.3">
      <c r="A10" s="27"/>
      <c r="B10" s="27"/>
      <c r="C10" s="27"/>
      <c r="D10" s="27"/>
      <c r="E10" s="27"/>
      <c r="F10" s="9" t="s">
        <v>20</v>
      </c>
      <c r="G10" s="10" t="s">
        <v>21</v>
      </c>
      <c r="H10" s="27"/>
      <c r="I10" s="27"/>
      <c r="J10" s="27"/>
      <c r="K10" s="28"/>
      <c r="L10" s="28"/>
      <c r="M10" s="28"/>
    </row>
    <row r="11" spans="1:19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3">
      <c r="A12" s="24"/>
      <c r="B12" s="24"/>
      <c r="C12" s="24"/>
      <c r="D12" s="24" t="s">
        <v>22</v>
      </c>
      <c r="E12" s="24"/>
      <c r="F12" s="4" t="s">
        <v>6</v>
      </c>
      <c r="G12" s="5">
        <v>15</v>
      </c>
      <c r="H12" s="19">
        <v>25</v>
      </c>
      <c r="I12" s="19">
        <f>0.7*H12</f>
        <v>17.5</v>
      </c>
      <c r="J12" s="13">
        <f>P6</f>
        <v>80</v>
      </c>
      <c r="K12" s="20">
        <f>(J12*G12)+(J13*G13)+(J14*G14)+(J15*G15)</f>
        <v>2075</v>
      </c>
      <c r="L12" s="21">
        <f>K12/100</f>
        <v>20.75</v>
      </c>
      <c r="M12" s="22" t="s">
        <v>23</v>
      </c>
      <c r="P12" s="14"/>
      <c r="Q12" s="14"/>
      <c r="R12" s="14"/>
    </row>
    <row r="13" spans="1:19" x14ac:dyDescent="0.3">
      <c r="A13" s="24"/>
      <c r="B13" s="24"/>
      <c r="C13" s="24"/>
      <c r="D13" s="24"/>
      <c r="E13" s="24"/>
      <c r="F13" s="18" t="s">
        <v>32</v>
      </c>
      <c r="G13" s="13">
        <v>5</v>
      </c>
      <c r="H13" s="19"/>
      <c r="I13" s="19"/>
      <c r="J13" s="12">
        <f>P3</f>
        <v>89</v>
      </c>
      <c r="K13" s="20"/>
      <c r="L13" s="21"/>
      <c r="M13" s="22"/>
      <c r="Q13" s="14"/>
      <c r="R13" s="14"/>
    </row>
    <row r="14" spans="1:19" x14ac:dyDescent="0.3">
      <c r="A14" s="24"/>
      <c r="B14" s="24"/>
      <c r="C14" s="24"/>
      <c r="D14" s="24"/>
      <c r="E14" s="24"/>
      <c r="F14" s="15" t="s">
        <v>4</v>
      </c>
      <c r="G14" s="16">
        <v>2.5</v>
      </c>
      <c r="H14" s="19"/>
      <c r="I14" s="19"/>
      <c r="J14" s="12">
        <f>P4</f>
        <v>89</v>
      </c>
      <c r="K14" s="20"/>
      <c r="L14" s="21"/>
      <c r="M14" s="22"/>
      <c r="Q14" s="14"/>
      <c r="R14" s="14"/>
    </row>
    <row r="15" spans="1:19" x14ac:dyDescent="0.3">
      <c r="A15" s="24"/>
      <c r="B15" s="24"/>
      <c r="C15" s="24"/>
      <c r="D15" s="24"/>
      <c r="E15" s="24"/>
      <c r="F15" s="15" t="s">
        <v>5</v>
      </c>
      <c r="G15" s="16">
        <v>2.5</v>
      </c>
      <c r="H15" s="19"/>
      <c r="I15" s="19"/>
      <c r="J15" s="12">
        <f>P5</f>
        <v>83</v>
      </c>
      <c r="K15" s="20"/>
      <c r="L15" s="21"/>
      <c r="M15" s="22"/>
      <c r="Q15" s="14"/>
      <c r="R15" s="14"/>
    </row>
    <row r="16" spans="1:19" x14ac:dyDescent="0.3">
      <c r="A16" s="24"/>
      <c r="B16" s="24"/>
      <c r="C16" s="24"/>
      <c r="D16" s="24" t="s">
        <v>24</v>
      </c>
      <c r="E16" s="24"/>
      <c r="F16" s="4" t="s">
        <v>6</v>
      </c>
      <c r="G16" s="5">
        <v>15</v>
      </c>
      <c r="H16" s="19">
        <v>25</v>
      </c>
      <c r="I16" s="19">
        <f>0.7*H16</f>
        <v>17.5</v>
      </c>
      <c r="J16" s="13">
        <f>P6</f>
        <v>80</v>
      </c>
      <c r="K16" s="20">
        <f t="shared" ref="K16" si="0">(J16*G16)+(J17*G17)+(J18*G18)+(J19*G19)</f>
        <v>2000</v>
      </c>
      <c r="L16" s="21">
        <f t="shared" ref="L16" si="1">K16/100</f>
        <v>20</v>
      </c>
      <c r="M16" s="22" t="s">
        <v>25</v>
      </c>
      <c r="Q16" s="14"/>
      <c r="R16" s="14"/>
    </row>
    <row r="17" spans="1:18" x14ac:dyDescent="0.3">
      <c r="A17" s="24"/>
      <c r="B17" s="24"/>
      <c r="C17" s="24"/>
      <c r="D17" s="24"/>
      <c r="E17" s="24"/>
      <c r="F17" s="18" t="s">
        <v>32</v>
      </c>
      <c r="G17" s="13">
        <v>5</v>
      </c>
      <c r="H17" s="19"/>
      <c r="I17" s="19"/>
      <c r="J17" s="17">
        <f>Q3</f>
        <v>80</v>
      </c>
      <c r="K17" s="20"/>
      <c r="L17" s="21"/>
      <c r="M17" s="22"/>
      <c r="Q17" s="14"/>
      <c r="R17" s="14"/>
    </row>
    <row r="18" spans="1:18" x14ac:dyDescent="0.3">
      <c r="A18" s="24"/>
      <c r="B18" s="24"/>
      <c r="C18" s="24"/>
      <c r="D18" s="24"/>
      <c r="E18" s="24"/>
      <c r="F18" s="15" t="s">
        <v>4</v>
      </c>
      <c r="G18" s="16">
        <v>2.5</v>
      </c>
      <c r="H18" s="19"/>
      <c r="I18" s="19"/>
      <c r="J18" s="17">
        <f>Q4</f>
        <v>80</v>
      </c>
      <c r="K18" s="20"/>
      <c r="L18" s="21"/>
      <c r="M18" s="22"/>
    </row>
    <row r="19" spans="1:18" x14ac:dyDescent="0.3">
      <c r="A19" s="24"/>
      <c r="B19" s="24"/>
      <c r="C19" s="24"/>
      <c r="D19" s="24"/>
      <c r="E19" s="24"/>
      <c r="F19" s="15" t="s">
        <v>5</v>
      </c>
      <c r="G19" s="16">
        <v>2.5</v>
      </c>
      <c r="H19" s="19"/>
      <c r="I19" s="19"/>
      <c r="J19" s="5">
        <f>Q5</f>
        <v>80</v>
      </c>
      <c r="K19" s="20"/>
      <c r="L19" s="21"/>
      <c r="M19" s="22"/>
    </row>
    <row r="20" spans="1:18" x14ac:dyDescent="0.3">
      <c r="A20" s="26"/>
      <c r="B20" s="24"/>
      <c r="C20" s="24"/>
      <c r="D20" s="24" t="s">
        <v>26</v>
      </c>
      <c r="E20" s="24"/>
      <c r="F20" s="4" t="s">
        <v>7</v>
      </c>
      <c r="G20" s="5">
        <v>15</v>
      </c>
      <c r="H20" s="19">
        <v>25</v>
      </c>
      <c r="I20" s="19">
        <f>0.7*H20</f>
        <v>17.5</v>
      </c>
      <c r="J20" s="13">
        <f>P7</f>
        <v>80</v>
      </c>
      <c r="K20" s="20">
        <f t="shared" ref="K20" si="2">(J20*G20)+(J21*G21)+(J22*G22)+(J23*G23)</f>
        <v>2042.5</v>
      </c>
      <c r="L20" s="21">
        <f t="shared" ref="L20" si="3">K20/100</f>
        <v>20.425000000000001</v>
      </c>
      <c r="M20" s="22" t="s">
        <v>27</v>
      </c>
    </row>
    <row r="21" spans="1:18" x14ac:dyDescent="0.3">
      <c r="A21" s="24"/>
      <c r="B21" s="24"/>
      <c r="C21" s="24"/>
      <c r="D21" s="24"/>
      <c r="E21" s="24"/>
      <c r="F21" s="18" t="s">
        <v>32</v>
      </c>
      <c r="G21" s="13">
        <v>5</v>
      </c>
      <c r="H21" s="19"/>
      <c r="I21" s="19"/>
      <c r="J21" s="12">
        <f>R3</f>
        <v>85</v>
      </c>
      <c r="K21" s="20"/>
      <c r="L21" s="21"/>
      <c r="M21" s="22"/>
    </row>
    <row r="22" spans="1:18" x14ac:dyDescent="0.3">
      <c r="A22" s="24"/>
      <c r="B22" s="24"/>
      <c r="C22" s="24"/>
      <c r="D22" s="24"/>
      <c r="E22" s="24"/>
      <c r="F22" s="15" t="s">
        <v>4</v>
      </c>
      <c r="G22" s="16">
        <v>2.5</v>
      </c>
      <c r="H22" s="19"/>
      <c r="I22" s="19"/>
      <c r="J22" s="12">
        <f>R4</f>
        <v>85</v>
      </c>
      <c r="K22" s="20"/>
      <c r="L22" s="21"/>
      <c r="M22" s="22"/>
    </row>
    <row r="23" spans="1:18" x14ac:dyDescent="0.3">
      <c r="A23" s="24"/>
      <c r="B23" s="24"/>
      <c r="C23" s="24"/>
      <c r="D23" s="24"/>
      <c r="E23" s="24"/>
      <c r="F23" s="15" t="s">
        <v>5</v>
      </c>
      <c r="G23" s="16">
        <v>2.5</v>
      </c>
      <c r="H23" s="19"/>
      <c r="I23" s="19"/>
      <c r="J23" s="5">
        <f>R5</f>
        <v>82</v>
      </c>
      <c r="K23" s="20"/>
      <c r="L23" s="21"/>
      <c r="M23" s="22"/>
    </row>
    <row r="24" spans="1:18" x14ac:dyDescent="0.3">
      <c r="A24" s="23"/>
      <c r="B24" s="24"/>
      <c r="C24" s="24"/>
      <c r="D24" s="24" t="s">
        <v>28</v>
      </c>
      <c r="E24" s="24"/>
      <c r="F24" s="4" t="s">
        <v>7</v>
      </c>
      <c r="G24" s="5">
        <v>15</v>
      </c>
      <c r="H24" s="25">
        <v>25</v>
      </c>
      <c r="I24" s="19">
        <f>0.7*H24</f>
        <v>17.5</v>
      </c>
      <c r="J24" s="13">
        <f>P7</f>
        <v>80</v>
      </c>
      <c r="K24" s="20">
        <f t="shared" ref="K24" si="4">(J24*G24)+(J25*G25)+(J26*G26)+(J27*G27)</f>
        <v>2012.5</v>
      </c>
      <c r="L24" s="21">
        <f t="shared" ref="L24" si="5">K24/100</f>
        <v>20.125</v>
      </c>
      <c r="M24" s="22" t="s">
        <v>29</v>
      </c>
    </row>
    <row r="25" spans="1:18" x14ac:dyDescent="0.3">
      <c r="A25" s="23"/>
      <c r="B25" s="24"/>
      <c r="C25" s="24"/>
      <c r="D25" s="24"/>
      <c r="E25" s="24"/>
      <c r="F25" s="18" t="s">
        <v>32</v>
      </c>
      <c r="G25" s="13">
        <v>5</v>
      </c>
      <c r="H25" s="25"/>
      <c r="I25" s="19"/>
      <c r="J25" s="13">
        <f>S3</f>
        <v>80</v>
      </c>
      <c r="K25" s="20"/>
      <c r="L25" s="21"/>
      <c r="M25" s="22"/>
    </row>
    <row r="26" spans="1:18" x14ac:dyDescent="0.3">
      <c r="A26" s="23"/>
      <c r="B26" s="24"/>
      <c r="C26" s="24"/>
      <c r="D26" s="24"/>
      <c r="E26" s="24"/>
      <c r="F26" s="15" t="s">
        <v>4</v>
      </c>
      <c r="G26" s="16">
        <v>2.5</v>
      </c>
      <c r="H26" s="25"/>
      <c r="I26" s="19"/>
      <c r="J26" s="5">
        <f>S4</f>
        <v>80</v>
      </c>
      <c r="K26" s="20"/>
      <c r="L26" s="21"/>
      <c r="M26" s="22"/>
    </row>
    <row r="27" spans="1:18" x14ac:dyDescent="0.3">
      <c r="A27" s="23"/>
      <c r="B27" s="24"/>
      <c r="C27" s="24"/>
      <c r="D27" s="24"/>
      <c r="E27" s="24"/>
      <c r="F27" s="15" t="s">
        <v>5</v>
      </c>
      <c r="G27" s="16">
        <v>2.5</v>
      </c>
      <c r="H27" s="25"/>
      <c r="I27" s="19"/>
      <c r="J27" s="5">
        <f>S5</f>
        <v>85</v>
      </c>
      <c r="K27" s="20"/>
      <c r="L27" s="21"/>
      <c r="M27" s="22"/>
    </row>
    <row r="28" spans="1:18" ht="57.6" x14ac:dyDescent="0.3">
      <c r="A28" s="34" t="s">
        <v>77</v>
      </c>
      <c r="B28" s="34"/>
      <c r="C28" s="34"/>
      <c r="D28" s="34"/>
      <c r="E28" s="34"/>
      <c r="F28" s="34"/>
      <c r="G28" s="34"/>
      <c r="H28" s="35">
        <v>100</v>
      </c>
      <c r="I28" s="36">
        <f>SUM(I12:I27)</f>
        <v>70</v>
      </c>
      <c r="J28" s="35">
        <f>SUM(J12:J27)</f>
        <v>1318</v>
      </c>
      <c r="K28" s="36">
        <f>SUM(K12:K27)</f>
        <v>8130</v>
      </c>
      <c r="L28" s="37">
        <f>SUM(L12:L27)</f>
        <v>81.3</v>
      </c>
      <c r="M28" s="38" t="s">
        <v>81</v>
      </c>
    </row>
    <row r="29" spans="1:18" x14ac:dyDescent="0.3">
      <c r="A29" s="34" t="s">
        <v>79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5" t="str">
        <f>IF(L28&lt;50,"E",IF(L28&lt;60,"D",IF(L28&lt;70,"C",IF(L28&lt;80,"B","A"))))</f>
        <v>A</v>
      </c>
      <c r="M29" s="35"/>
    </row>
  </sheetData>
  <mergeCells count="62">
    <mergeCell ref="A4:M4"/>
    <mergeCell ref="A28:G28"/>
    <mergeCell ref="A29:K29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41</vt:i4>
      </vt:variant>
    </vt:vector>
  </HeadingPairs>
  <TitlesOfParts>
    <vt:vector size="41" baseType="lpstr">
      <vt:lpstr>M Bilaldi H</vt:lpstr>
      <vt:lpstr>Maya F</vt:lpstr>
      <vt:lpstr>ASNI SL</vt:lpstr>
      <vt:lpstr>PASKAH H</vt:lpstr>
      <vt:lpstr>ELOK NA</vt:lpstr>
      <vt:lpstr>ALYA AS</vt:lpstr>
      <vt:lpstr>SHIFA PS</vt:lpstr>
      <vt:lpstr>FIKRI ARP</vt:lpstr>
      <vt:lpstr>ANDRI R</vt:lpstr>
      <vt:lpstr>ANISSA Z</vt:lpstr>
      <vt:lpstr>M MAKRUF</vt:lpstr>
      <vt:lpstr>DIVKA HB</vt:lpstr>
      <vt:lpstr>FARHANITA KF</vt:lpstr>
      <vt:lpstr>ASTI DL</vt:lpstr>
      <vt:lpstr>RIFDAH DA</vt:lpstr>
      <vt:lpstr>FITRI MF</vt:lpstr>
      <vt:lpstr>KHELVIN H </vt:lpstr>
      <vt:lpstr>ARIL G</vt:lpstr>
      <vt:lpstr>M AZIZUL H</vt:lpstr>
      <vt:lpstr>NOVIALITA ND</vt:lpstr>
      <vt:lpstr>HANIFAH D H</vt:lpstr>
      <vt:lpstr>AHMAD M</vt:lpstr>
      <vt:lpstr>ADILAH M Q</vt:lpstr>
      <vt:lpstr>RAKA AF</vt:lpstr>
      <vt:lpstr>M FURQAN DP</vt:lpstr>
      <vt:lpstr>WIDYAATSUHA</vt:lpstr>
      <vt:lpstr>SITI FA A M</vt:lpstr>
      <vt:lpstr>DIAH GRA</vt:lpstr>
      <vt:lpstr>ATHIYA TS</vt:lpstr>
      <vt:lpstr>HANIF DS</vt:lpstr>
      <vt:lpstr>INTAN NA</vt:lpstr>
      <vt:lpstr>LUTFI AM</vt:lpstr>
      <vt:lpstr>ANISA FY</vt:lpstr>
      <vt:lpstr>DINAR RD</vt:lpstr>
      <vt:lpstr>SITI R</vt:lpstr>
      <vt:lpstr>GUSTYANSSHAH R</vt:lpstr>
      <vt:lpstr>BAGJA ZR</vt:lpstr>
      <vt:lpstr>SEKAR CG</vt:lpstr>
      <vt:lpstr>SALSABILLA P</vt:lpstr>
      <vt:lpstr>GANDI Y P</vt:lpstr>
      <vt:lpstr>GYTA 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 Kurniawan</dc:creator>
  <cp:lastModifiedBy>Ahmad Kurniawan</cp:lastModifiedBy>
  <dcterms:created xsi:type="dcterms:W3CDTF">2023-07-12T05:15:52Z</dcterms:created>
  <dcterms:modified xsi:type="dcterms:W3CDTF">2023-07-12T11:19:03Z</dcterms:modified>
</cp:coreProperties>
</file>